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ald\Documents\SIZ\03_AU-LZK\LZC neu erstellt\Serie 12\02-Serie 12 nach QS2-fertig\Modul_LTBL_08- 12\Dateien_LTBL_08-12\"/>
    </mc:Choice>
  </mc:AlternateContent>
  <xr:revisionPtr revIDLastSave="0" documentId="13_ncr:1_{7B5F60B5-D96E-4112-BA60-54A82E563873}" xr6:coauthVersionLast="47" xr6:coauthVersionMax="47" xr10:uidLastSave="{00000000-0000-0000-0000-000000000000}"/>
  <bookViews>
    <workbookView xWindow="-192" yWindow="48" windowWidth="23232" windowHeight="12552" firstSheet="1" activeTab="1" xr2:uid="{00000000-000D-0000-FFFF-FFFF00000000}"/>
  </bookViews>
  <sheets>
    <sheet name="Fussballverbände" sheetId="16" state="hidden" r:id="rId1"/>
    <sheet name="Handel_1" sheetId="17" r:id="rId2"/>
    <sheet name="Handel_2" sheetId="19" r:id="rId3"/>
  </sheets>
  <definedNames>
    <definedName name="_xlnm._FilterDatabase" localSheetId="1" hidden="1">Handel_1!$A$2:$H$119</definedName>
    <definedName name="_xlnm._FilterDatabase" localSheetId="2" hidden="1">Handel_2!$A$2:$K$166</definedName>
    <definedName name="_Hlk126072013" localSheetId="1">Handel_1!$O$6</definedName>
    <definedName name="_Toc133861324" localSheetId="1">Handel_1!$O$1</definedName>
    <definedName name="Berta">Handel_1!$AD$29</definedName>
    <definedName name="Frieda">Handel_2!#REF!</definedName>
    <definedName name="OLE_LINK1" localSheetId="2">Handel_2!$K$3</definedName>
    <definedName name="xxxxx">Handel_1!$AD$29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" i="19" l="1"/>
  <c r="AI9" i="19"/>
  <c r="AI11" i="19"/>
  <c r="AI12" i="19"/>
  <c r="AI18" i="19"/>
  <c r="AI19" i="19"/>
  <c r="AI25" i="19"/>
  <c r="AI26" i="19"/>
  <c r="AI27" i="19"/>
  <c r="AI33" i="19"/>
  <c r="AI35" i="19"/>
  <c r="AI41" i="19"/>
  <c r="AI43" i="19"/>
  <c r="AI46" i="19"/>
  <c r="AI49" i="19"/>
  <c r="AI50" i="19"/>
  <c r="AI51" i="19"/>
  <c r="AI57" i="19"/>
  <c r="AI59" i="19"/>
  <c r="AI65" i="19"/>
  <c r="AI66" i="19"/>
  <c r="AI67" i="19"/>
  <c r="AI73" i="19"/>
  <c r="AI75" i="19"/>
  <c r="AI81" i="19"/>
  <c r="AI82" i="19"/>
  <c r="AI83" i="19"/>
  <c r="AI89" i="19"/>
  <c r="AI91" i="19"/>
  <c r="AI97" i="19"/>
  <c r="AI98" i="19"/>
  <c r="AI99" i="19"/>
  <c r="AI100" i="19"/>
  <c r="AI105" i="19"/>
  <c r="AI107" i="19"/>
  <c r="AI112" i="19"/>
  <c r="AI113" i="19"/>
  <c r="AI115" i="19"/>
  <c r="AI116" i="19"/>
  <c r="AI118" i="19"/>
  <c r="AI121" i="19"/>
  <c r="AI122" i="19"/>
  <c r="AI123" i="19"/>
  <c r="AI124" i="19"/>
  <c r="AI129" i="19"/>
  <c r="AI131" i="19"/>
  <c r="AI132" i="19"/>
  <c r="AI137" i="19"/>
  <c r="AI138" i="19"/>
  <c r="AI139" i="19"/>
  <c r="AI144" i="19"/>
  <c r="AI145" i="19"/>
  <c r="AI147" i="19"/>
  <c r="AI148" i="19"/>
  <c r="AI149" i="19"/>
  <c r="AI153" i="19"/>
  <c r="AI155" i="19"/>
  <c r="AI157" i="19"/>
  <c r="AI160" i="19"/>
  <c r="AI161" i="19"/>
  <c r="AI163" i="19"/>
  <c r="AI164" i="19"/>
  <c r="AI3" i="19"/>
  <c r="AI10" i="19"/>
  <c r="AI17" i="19"/>
  <c r="AI42" i="19"/>
  <c r="AI52" i="19"/>
  <c r="AI58" i="19"/>
  <c r="AI60" i="19"/>
  <c r="AI68" i="19"/>
  <c r="AI74" i="19"/>
  <c r="AI84" i="19"/>
  <c r="AI85" i="19"/>
  <c r="AI90" i="19"/>
  <c r="AI102" i="19"/>
  <c r="AI106" i="19"/>
  <c r="AI109" i="19"/>
  <c r="AI110" i="19"/>
  <c r="AI114" i="19"/>
  <c r="AI126" i="19"/>
  <c r="AI130" i="19"/>
  <c r="AI134" i="19"/>
  <c r="AI140" i="19"/>
  <c r="AI141" i="19"/>
  <c r="AI142" i="19"/>
  <c r="AI146" i="19"/>
  <c r="AI150" i="19"/>
  <c r="AI154" i="19"/>
  <c r="AI156" i="19"/>
  <c r="AI158" i="19"/>
  <c r="AI162" i="19"/>
  <c r="AI165" i="19"/>
  <c r="AI166" i="19"/>
  <c r="AI28" i="19"/>
  <c r="AI29" i="19"/>
  <c r="AI30" i="19"/>
  <c r="AI31" i="19"/>
  <c r="AI32" i="19"/>
  <c r="AI34" i="19"/>
  <c r="AI36" i="19"/>
  <c r="AI37" i="19"/>
  <c r="AI38" i="19"/>
  <c r="AI39" i="19"/>
  <c r="AI40" i="19"/>
  <c r="AI44" i="19"/>
  <c r="AI45" i="19"/>
  <c r="AI47" i="19"/>
  <c r="AI48" i="19"/>
  <c r="AI53" i="19"/>
  <c r="AI54" i="19"/>
  <c r="AI55" i="19"/>
  <c r="AI56" i="19"/>
  <c r="AI61" i="19"/>
  <c r="AI62" i="19"/>
  <c r="AI63" i="19"/>
  <c r="AI64" i="19"/>
  <c r="AI69" i="19"/>
  <c r="AI70" i="19"/>
  <c r="AI71" i="19"/>
  <c r="AI72" i="19"/>
  <c r="AI76" i="19"/>
  <c r="AI77" i="19"/>
  <c r="AI78" i="19"/>
  <c r="AI79" i="19"/>
  <c r="AI80" i="19"/>
  <c r="AI86" i="19"/>
  <c r="AI87" i="19"/>
  <c r="AI88" i="19"/>
  <c r="AI92" i="19"/>
  <c r="AI93" i="19"/>
  <c r="AI94" i="19"/>
  <c r="AI95" i="19"/>
  <c r="AI96" i="19"/>
  <c r="AI101" i="19"/>
  <c r="AI103" i="19"/>
  <c r="AI104" i="19"/>
  <c r="AI108" i="19"/>
  <c r="AI111" i="19"/>
  <c r="AI117" i="19"/>
  <c r="AI119" i="19"/>
  <c r="AI120" i="19"/>
  <c r="AI125" i="19"/>
  <c r="AI127" i="19"/>
  <c r="AI128" i="19"/>
  <c r="AI133" i="19"/>
  <c r="AI135" i="19"/>
  <c r="AI136" i="19"/>
  <c r="AI143" i="19"/>
  <c r="AI151" i="19"/>
  <c r="AI152" i="19"/>
  <c r="AI159" i="19"/>
  <c r="AI21" i="19"/>
  <c r="AI22" i="19"/>
  <c r="AI23" i="19"/>
  <c r="AI24" i="19"/>
  <c r="AI13" i="19"/>
  <c r="AI14" i="19"/>
  <c r="AI15" i="19"/>
  <c r="AI16" i="19"/>
  <c r="AI20" i="19"/>
  <c r="AI8" i="19"/>
  <c r="AI4" i="19"/>
  <c r="AI5" i="19"/>
  <c r="AI7" i="19"/>
  <c r="AC4" i="17"/>
  <c r="AC5" i="17"/>
  <c r="AC6" i="17"/>
  <c r="AC7" i="17"/>
  <c r="AC8" i="17"/>
  <c r="AC9" i="17"/>
  <c r="AC10" i="17"/>
  <c r="AC11" i="17"/>
  <c r="AC12" i="17"/>
  <c r="AC13" i="17"/>
  <c r="AC14" i="17"/>
  <c r="AC15" i="17"/>
  <c r="AC16" i="17"/>
  <c r="AC17" i="17"/>
  <c r="AC18" i="17"/>
  <c r="AC19" i="17"/>
  <c r="AC20" i="17"/>
  <c r="AC21" i="17"/>
  <c r="AC22" i="17"/>
  <c r="AC23" i="17"/>
  <c r="AC24" i="17"/>
  <c r="AC25" i="17"/>
  <c r="AC26" i="17"/>
  <c r="AC27" i="17"/>
  <c r="AC28" i="17"/>
  <c r="AC29" i="17"/>
  <c r="AC30" i="17"/>
  <c r="AC31" i="17"/>
  <c r="AC32" i="17"/>
  <c r="AC33" i="17"/>
  <c r="AC34" i="17"/>
  <c r="AC35" i="17"/>
  <c r="AC36" i="17"/>
  <c r="AC37" i="17"/>
  <c r="AC38" i="17"/>
  <c r="AC39" i="17"/>
  <c r="AC40" i="17"/>
  <c r="AC41" i="17"/>
  <c r="AC42" i="17"/>
  <c r="AC43" i="17"/>
  <c r="AC44" i="17"/>
  <c r="AC45" i="17"/>
  <c r="AC46" i="17"/>
  <c r="AC47" i="17"/>
  <c r="AC48" i="17"/>
  <c r="AC49" i="17"/>
  <c r="AC50" i="17"/>
  <c r="AC51" i="17"/>
  <c r="AC52" i="17"/>
  <c r="AC53" i="17"/>
  <c r="AC54" i="17"/>
  <c r="AC55" i="17"/>
  <c r="AC56" i="17"/>
  <c r="AC57" i="17"/>
  <c r="AC58" i="17"/>
  <c r="AC59" i="17"/>
  <c r="AC60" i="17"/>
  <c r="AC61" i="17"/>
  <c r="AC62" i="17"/>
  <c r="AC63" i="17"/>
  <c r="AC64" i="17"/>
  <c r="AC65" i="17"/>
  <c r="AC66" i="17"/>
  <c r="AC67" i="17"/>
  <c r="AC68" i="17"/>
  <c r="AC69" i="17"/>
  <c r="AC70" i="17"/>
  <c r="AC71" i="17"/>
  <c r="AC72" i="17"/>
  <c r="AC73" i="17"/>
  <c r="AC74" i="17"/>
  <c r="AC75" i="17"/>
  <c r="AC76" i="17"/>
  <c r="AC77" i="17"/>
  <c r="AC78" i="17"/>
  <c r="AC79" i="17"/>
  <c r="AC80" i="17"/>
  <c r="AC81" i="17"/>
  <c r="AC82" i="17"/>
  <c r="AC83" i="17"/>
  <c r="AC84" i="17"/>
  <c r="AC85" i="17"/>
  <c r="AC86" i="17"/>
  <c r="AC87" i="17"/>
  <c r="AC88" i="17"/>
  <c r="AC89" i="17"/>
  <c r="AC90" i="17"/>
  <c r="AC91" i="17"/>
  <c r="AC92" i="17"/>
  <c r="AC93" i="17"/>
  <c r="AC94" i="17"/>
  <c r="AC95" i="17"/>
  <c r="AC96" i="17"/>
  <c r="AC97" i="17"/>
  <c r="AC98" i="17"/>
  <c r="AC99" i="17"/>
  <c r="AC100" i="17"/>
  <c r="AC101" i="17"/>
  <c r="AC102" i="17"/>
  <c r="AC103" i="17"/>
  <c r="AC104" i="17"/>
  <c r="AC105" i="17"/>
  <c r="AC106" i="17"/>
  <c r="AC107" i="17"/>
  <c r="AC108" i="17"/>
  <c r="AC109" i="17"/>
  <c r="AC110" i="17"/>
  <c r="AC111" i="17"/>
  <c r="AC112" i="17"/>
  <c r="AC113" i="17"/>
  <c r="AC114" i="17"/>
  <c r="AC115" i="17"/>
  <c r="AC116" i="17"/>
  <c r="AC117" i="17"/>
  <c r="AC118" i="17"/>
  <c r="AC119" i="17"/>
  <c r="AC120" i="17"/>
  <c r="AC121" i="17"/>
  <c r="AC122" i="17"/>
  <c r="AC123" i="17"/>
  <c r="AC124" i="17"/>
  <c r="AC125" i="17"/>
  <c r="AC126" i="17"/>
  <c r="AC127" i="17"/>
  <c r="AC128" i="17"/>
  <c r="AC129" i="17"/>
  <c r="AC130" i="17"/>
  <c r="AC131" i="17"/>
  <c r="AC132" i="17"/>
  <c r="AC133" i="17"/>
  <c r="AC134" i="17"/>
  <c r="AC135" i="17"/>
  <c r="AC136" i="17"/>
  <c r="AC137" i="17"/>
  <c r="AC138" i="17"/>
  <c r="AC139" i="17"/>
  <c r="AC140" i="17"/>
  <c r="AC141" i="17"/>
  <c r="AC142" i="17"/>
  <c r="AC143" i="17"/>
  <c r="AC144" i="17"/>
  <c r="AC145" i="17"/>
  <c r="AC146" i="17"/>
  <c r="AC147" i="17"/>
  <c r="AC148" i="17"/>
  <c r="AC149" i="17"/>
  <c r="AC150" i="17"/>
  <c r="AC151" i="17"/>
  <c r="AC152" i="17"/>
  <c r="AC153" i="17"/>
  <c r="AC154" i="17"/>
  <c r="AC155" i="17"/>
  <c r="AC156" i="17"/>
  <c r="AC157" i="17"/>
  <c r="AC158" i="17"/>
  <c r="AC159" i="17"/>
  <c r="AC160" i="17"/>
  <c r="AC161" i="17"/>
  <c r="AC162" i="17"/>
  <c r="AC163" i="17"/>
  <c r="AC164" i="17"/>
  <c r="AC165" i="17"/>
  <c r="AC166" i="17"/>
  <c r="AC3" i="17"/>
  <c r="AL166" i="19"/>
  <c r="AM166" i="19" s="1"/>
  <c r="AL165" i="19"/>
  <c r="AM165" i="19" s="1"/>
  <c r="AL164" i="19"/>
  <c r="AM164" i="19" s="1"/>
  <c r="AL163" i="19"/>
  <c r="AM163" i="19" s="1"/>
  <c r="AL162" i="19"/>
  <c r="AM162" i="19" s="1"/>
  <c r="AL161" i="19"/>
  <c r="AM161" i="19" s="1"/>
  <c r="AL160" i="19"/>
  <c r="AM160" i="19" s="1"/>
  <c r="AL159" i="19"/>
  <c r="AM159" i="19" s="1"/>
  <c r="AL158" i="19"/>
  <c r="AM158" i="19" s="1"/>
  <c r="AL157" i="19"/>
  <c r="AM157" i="19" s="1"/>
  <c r="AL156" i="19"/>
  <c r="AM156" i="19" s="1"/>
  <c r="AL155" i="19"/>
  <c r="AM155" i="19" s="1"/>
  <c r="AL154" i="19"/>
  <c r="AM154" i="19" s="1"/>
  <c r="AL153" i="19"/>
  <c r="AM153" i="19" s="1"/>
  <c r="AL152" i="19"/>
  <c r="AM152" i="19" s="1"/>
  <c r="AL151" i="19"/>
  <c r="AM151" i="19" s="1"/>
  <c r="AL150" i="19"/>
  <c r="AM150" i="19" s="1"/>
  <c r="AL149" i="19"/>
  <c r="AM149" i="19" s="1"/>
  <c r="AL148" i="19"/>
  <c r="AM148" i="19" s="1"/>
  <c r="AL147" i="19"/>
  <c r="AM147" i="19" s="1"/>
  <c r="AL146" i="19"/>
  <c r="AM146" i="19" s="1"/>
  <c r="AL145" i="19"/>
  <c r="AM145" i="19" s="1"/>
  <c r="AL144" i="19"/>
  <c r="AM144" i="19" s="1"/>
  <c r="AL143" i="19"/>
  <c r="AM143" i="19" s="1"/>
  <c r="AL142" i="19"/>
  <c r="AM142" i="19" s="1"/>
  <c r="AL141" i="19"/>
  <c r="AM141" i="19" s="1"/>
  <c r="AL140" i="19"/>
  <c r="AM140" i="19" s="1"/>
  <c r="AL139" i="19"/>
  <c r="AM139" i="19" s="1"/>
  <c r="AL138" i="19"/>
  <c r="AM138" i="19" s="1"/>
  <c r="AL137" i="19"/>
  <c r="AM137" i="19" s="1"/>
  <c r="AL136" i="19"/>
  <c r="AM136" i="19" s="1"/>
  <c r="AL135" i="19"/>
  <c r="AM135" i="19" s="1"/>
  <c r="AL134" i="19"/>
  <c r="AM134" i="19" s="1"/>
  <c r="AL133" i="19"/>
  <c r="AM133" i="19" s="1"/>
  <c r="AL132" i="19"/>
  <c r="AM132" i="19" s="1"/>
  <c r="AL131" i="19"/>
  <c r="AM131" i="19" s="1"/>
  <c r="AL130" i="19"/>
  <c r="AM130" i="19" s="1"/>
  <c r="AL129" i="19"/>
  <c r="AM129" i="19" s="1"/>
  <c r="AL128" i="19"/>
  <c r="AM128" i="19" s="1"/>
  <c r="AL127" i="19"/>
  <c r="AM127" i="19" s="1"/>
  <c r="AL126" i="19"/>
  <c r="AM126" i="19" s="1"/>
  <c r="AL125" i="19"/>
  <c r="AM125" i="19" s="1"/>
  <c r="AL124" i="19"/>
  <c r="AM124" i="19" s="1"/>
  <c r="AL123" i="19"/>
  <c r="AM123" i="19" s="1"/>
  <c r="AL122" i="19"/>
  <c r="AM122" i="19" s="1"/>
  <c r="AL121" i="19"/>
  <c r="AM121" i="19" s="1"/>
  <c r="AL120" i="19"/>
  <c r="AM120" i="19" s="1"/>
  <c r="AL119" i="19"/>
  <c r="AM119" i="19" s="1"/>
  <c r="AL118" i="19"/>
  <c r="AM118" i="19" s="1"/>
  <c r="AL117" i="19"/>
  <c r="AM117" i="19" s="1"/>
  <c r="AL116" i="19"/>
  <c r="AM116" i="19" s="1"/>
  <c r="AL115" i="19"/>
  <c r="AM115" i="19" s="1"/>
  <c r="AL114" i="19"/>
  <c r="AM114" i="19" s="1"/>
  <c r="AL113" i="19"/>
  <c r="AM113" i="19" s="1"/>
  <c r="AL112" i="19"/>
  <c r="AM112" i="19" s="1"/>
  <c r="AL111" i="19"/>
  <c r="AM111" i="19" s="1"/>
  <c r="AL110" i="19"/>
  <c r="AM110" i="19" s="1"/>
  <c r="AL109" i="19"/>
  <c r="AM109" i="19" s="1"/>
  <c r="AL108" i="19"/>
  <c r="AM108" i="19" s="1"/>
  <c r="AL107" i="19"/>
  <c r="AM107" i="19" s="1"/>
  <c r="AL106" i="19"/>
  <c r="AM106" i="19" s="1"/>
  <c r="AL105" i="19"/>
  <c r="AM105" i="19" s="1"/>
  <c r="AL104" i="19"/>
  <c r="AM104" i="19" s="1"/>
  <c r="AL103" i="19"/>
  <c r="AM103" i="19" s="1"/>
  <c r="AL102" i="19"/>
  <c r="AM102" i="19" s="1"/>
  <c r="AL101" i="19"/>
  <c r="AM101" i="19" s="1"/>
  <c r="AL100" i="19"/>
  <c r="AM100" i="19" s="1"/>
  <c r="AL99" i="19"/>
  <c r="AM99" i="19" s="1"/>
  <c r="AL98" i="19"/>
  <c r="AM98" i="19" s="1"/>
  <c r="AL97" i="19"/>
  <c r="AM97" i="19" s="1"/>
  <c r="AL96" i="19"/>
  <c r="AM96" i="19" s="1"/>
  <c r="AL95" i="19"/>
  <c r="AM95" i="19" s="1"/>
  <c r="AL94" i="19"/>
  <c r="AM94" i="19" s="1"/>
  <c r="AL93" i="19"/>
  <c r="AM93" i="19" s="1"/>
  <c r="AL92" i="19"/>
  <c r="AM92" i="19" s="1"/>
  <c r="AL91" i="19"/>
  <c r="AM91" i="19" s="1"/>
  <c r="AL90" i="19"/>
  <c r="AM90" i="19" s="1"/>
  <c r="AL89" i="19"/>
  <c r="AM89" i="19" s="1"/>
  <c r="AL88" i="19"/>
  <c r="AM88" i="19" s="1"/>
  <c r="AL87" i="19"/>
  <c r="AM87" i="19" s="1"/>
  <c r="AL86" i="19"/>
  <c r="AM86" i="19" s="1"/>
  <c r="AL85" i="19"/>
  <c r="AM85" i="19" s="1"/>
  <c r="AL84" i="19"/>
  <c r="AM84" i="19" s="1"/>
  <c r="AL83" i="19"/>
  <c r="AM83" i="19" s="1"/>
  <c r="AL82" i="19"/>
  <c r="AM82" i="19" s="1"/>
  <c r="AL81" i="19"/>
  <c r="AM81" i="19" s="1"/>
  <c r="AL80" i="19"/>
  <c r="AM80" i="19" s="1"/>
  <c r="AL79" i="19"/>
  <c r="AM79" i="19" s="1"/>
  <c r="AL78" i="19"/>
  <c r="AM78" i="19" s="1"/>
  <c r="AL77" i="19"/>
  <c r="AM77" i="19" s="1"/>
  <c r="AL76" i="19"/>
  <c r="AM76" i="19" s="1"/>
  <c r="AL75" i="19"/>
  <c r="AM75" i="19" s="1"/>
  <c r="AL74" i="19"/>
  <c r="AM74" i="19" s="1"/>
  <c r="AL73" i="19"/>
  <c r="AM73" i="19" s="1"/>
  <c r="AL72" i="19"/>
  <c r="AM72" i="19" s="1"/>
  <c r="AL71" i="19"/>
  <c r="AM71" i="19" s="1"/>
  <c r="AL70" i="19"/>
  <c r="AM70" i="19" s="1"/>
  <c r="AL69" i="19"/>
  <c r="AM69" i="19" s="1"/>
  <c r="AL68" i="19"/>
  <c r="AM68" i="19" s="1"/>
  <c r="AL67" i="19"/>
  <c r="AM67" i="19" s="1"/>
  <c r="AL66" i="19"/>
  <c r="AM66" i="19" s="1"/>
  <c r="AL65" i="19"/>
  <c r="AM65" i="19" s="1"/>
  <c r="AL64" i="19"/>
  <c r="AM64" i="19" s="1"/>
  <c r="AL63" i="19"/>
  <c r="AM63" i="19" s="1"/>
  <c r="AL62" i="19"/>
  <c r="AM62" i="19" s="1"/>
  <c r="AL61" i="19"/>
  <c r="AM61" i="19" s="1"/>
  <c r="AL60" i="19"/>
  <c r="AM60" i="19" s="1"/>
  <c r="AL59" i="19"/>
  <c r="AM59" i="19" s="1"/>
  <c r="AL58" i="19"/>
  <c r="AM58" i="19" s="1"/>
  <c r="AL57" i="19"/>
  <c r="AM57" i="19" s="1"/>
  <c r="AL56" i="19"/>
  <c r="AM56" i="19" s="1"/>
  <c r="AL55" i="19"/>
  <c r="AM55" i="19" s="1"/>
  <c r="AL54" i="19"/>
  <c r="AM54" i="19" s="1"/>
  <c r="AL53" i="19"/>
  <c r="AM53" i="19" s="1"/>
  <c r="AL52" i="19"/>
  <c r="AM52" i="19" s="1"/>
  <c r="AL51" i="19"/>
  <c r="AM51" i="19" s="1"/>
  <c r="AL50" i="19"/>
  <c r="AM50" i="19" s="1"/>
  <c r="AL49" i="19"/>
  <c r="AM49" i="19" s="1"/>
  <c r="AL48" i="19"/>
  <c r="AM48" i="19" s="1"/>
  <c r="AL47" i="19"/>
  <c r="AM47" i="19" s="1"/>
  <c r="AL46" i="19"/>
  <c r="AM46" i="19" s="1"/>
  <c r="AL45" i="19"/>
  <c r="AM45" i="19" s="1"/>
  <c r="AL44" i="19"/>
  <c r="AM44" i="19" s="1"/>
  <c r="AL43" i="19"/>
  <c r="AM43" i="19" s="1"/>
  <c r="AL42" i="19"/>
  <c r="AM42" i="19" s="1"/>
  <c r="AL41" i="19"/>
  <c r="AM41" i="19" s="1"/>
  <c r="AL40" i="19"/>
  <c r="AM40" i="19" s="1"/>
  <c r="AL39" i="19"/>
  <c r="AM39" i="19" s="1"/>
  <c r="AL38" i="19"/>
  <c r="AM38" i="19" s="1"/>
  <c r="AL37" i="19"/>
  <c r="AM37" i="19" s="1"/>
  <c r="AL36" i="19"/>
  <c r="AM36" i="19" s="1"/>
  <c r="AL35" i="19"/>
  <c r="AM35" i="19" s="1"/>
  <c r="AL34" i="19"/>
  <c r="AM34" i="19" s="1"/>
  <c r="AL33" i="19"/>
  <c r="AM33" i="19" s="1"/>
  <c r="AL32" i="19"/>
  <c r="AM32" i="19" s="1"/>
  <c r="AL31" i="19"/>
  <c r="AM31" i="19" s="1"/>
  <c r="AL30" i="19"/>
  <c r="AM30" i="19" s="1"/>
  <c r="AL29" i="19"/>
  <c r="AM29" i="19" s="1"/>
  <c r="AL28" i="19"/>
  <c r="AM28" i="19" s="1"/>
  <c r="AL27" i="19"/>
  <c r="AM27" i="19" s="1"/>
  <c r="AL26" i="19"/>
  <c r="AM26" i="19" s="1"/>
  <c r="AL25" i="19"/>
  <c r="AM25" i="19" s="1"/>
  <c r="AL24" i="19"/>
  <c r="AM24" i="19" s="1"/>
  <c r="AL23" i="19"/>
  <c r="AM23" i="19" s="1"/>
  <c r="AL22" i="19"/>
  <c r="AM22" i="19" s="1"/>
  <c r="AL21" i="19"/>
  <c r="AM21" i="19" s="1"/>
  <c r="AL20" i="19"/>
  <c r="AM20" i="19" s="1"/>
  <c r="AL19" i="19"/>
  <c r="AM19" i="19" s="1"/>
  <c r="AL18" i="19"/>
  <c r="AM18" i="19" s="1"/>
  <c r="AL17" i="19"/>
  <c r="AM17" i="19" s="1"/>
  <c r="AL16" i="19"/>
  <c r="AM16" i="19" s="1"/>
  <c r="AL15" i="19"/>
  <c r="AM15" i="19" s="1"/>
  <c r="AL14" i="19"/>
  <c r="AM14" i="19" s="1"/>
  <c r="AL13" i="19"/>
  <c r="AM13" i="19" s="1"/>
  <c r="AL12" i="19"/>
  <c r="AM12" i="19" s="1"/>
  <c r="AL11" i="19"/>
  <c r="AM11" i="19" s="1"/>
  <c r="AL10" i="19"/>
  <c r="AM10" i="19" s="1"/>
  <c r="AL9" i="19"/>
  <c r="AM9" i="19" s="1"/>
  <c r="AL8" i="19"/>
  <c r="AM8" i="19" s="1"/>
  <c r="AL7" i="19"/>
  <c r="AM7" i="19" s="1"/>
  <c r="AL6" i="19"/>
  <c r="AM6" i="19" s="1"/>
  <c r="AL5" i="19"/>
  <c r="AM5" i="19" s="1"/>
  <c r="AL4" i="19"/>
  <c r="AM4" i="19" s="1"/>
  <c r="AL3" i="19"/>
  <c r="AM3" i="19" s="1"/>
  <c r="AD153" i="19"/>
  <c r="AD164" i="19"/>
  <c r="AD134" i="19"/>
  <c r="AD151" i="19"/>
  <c r="AD166" i="19"/>
  <c r="AD142" i="19"/>
  <c r="AD127" i="19"/>
  <c r="AD126" i="19"/>
  <c r="AD162" i="19"/>
  <c r="AD136" i="19"/>
  <c r="AD146" i="19"/>
  <c r="AD124" i="19"/>
  <c r="AD140" i="19"/>
  <c r="AD148" i="19"/>
  <c r="AD141" i="19"/>
  <c r="AD128" i="19"/>
  <c r="AD120" i="19"/>
  <c r="AD132" i="19"/>
  <c r="AD138" i="19"/>
  <c r="AD159" i="19"/>
  <c r="AD163" i="19"/>
  <c r="AD160" i="19"/>
  <c r="AD149" i="19"/>
  <c r="AD143" i="19"/>
  <c r="AD122" i="19"/>
  <c r="AD158" i="19"/>
  <c r="AD155" i="19"/>
  <c r="AD156" i="19"/>
  <c r="AD135" i="19"/>
  <c r="AD152" i="19"/>
  <c r="AD123" i="19"/>
  <c r="AD150" i="19"/>
  <c r="AD131" i="19"/>
  <c r="AD139" i="19"/>
  <c r="AD137" i="19"/>
  <c r="AD165" i="19"/>
  <c r="AD147" i="19"/>
  <c r="AD157" i="19"/>
  <c r="AD125" i="19"/>
  <c r="AD133" i="19"/>
  <c r="AD119" i="19"/>
  <c r="AD161" i="19"/>
  <c r="AD144" i="19"/>
  <c r="AD121" i="19"/>
  <c r="AD145" i="19"/>
  <c r="AD130" i="19"/>
  <c r="AD154" i="19"/>
  <c r="AD129" i="19"/>
  <c r="AC3" i="19" l="1"/>
  <c r="AG55" i="17"/>
  <c r="AG12" i="17"/>
  <c r="AG47" i="17"/>
  <c r="AG11" i="17"/>
  <c r="AG50" i="17"/>
  <c r="AG40" i="17"/>
  <c r="AG49" i="17"/>
  <c r="AG19" i="17"/>
  <c r="AG31" i="17"/>
  <c r="AG69" i="17"/>
  <c r="AG51" i="17"/>
  <c r="AG64" i="17"/>
  <c r="AG46" i="17"/>
  <c r="AG3" i="17"/>
  <c r="AG84" i="17"/>
  <c r="AG26" i="17"/>
  <c r="AG57" i="17"/>
  <c r="AG91" i="17"/>
  <c r="AG5" i="17"/>
  <c r="AG90" i="17"/>
  <c r="AG109" i="17"/>
  <c r="AG61" i="17"/>
  <c r="AG88" i="17"/>
  <c r="AG48" i="17"/>
  <c r="AG41" i="17"/>
  <c r="AG14" i="17"/>
  <c r="AG13" i="17"/>
  <c r="AG117" i="17"/>
  <c r="AG68" i="17"/>
  <c r="AG103" i="17"/>
  <c r="AG116" i="17"/>
  <c r="AG72" i="17"/>
  <c r="AG85" i="17"/>
  <c r="AG33" i="17"/>
  <c r="AG43" i="17"/>
  <c r="AG97" i="17"/>
  <c r="AG110" i="17"/>
  <c r="AG44" i="17"/>
  <c r="AG17" i="17"/>
  <c r="AG36" i="17"/>
  <c r="AG71" i="17"/>
  <c r="AG105" i="17"/>
  <c r="AG111" i="17"/>
  <c r="AG113" i="17"/>
  <c r="AG21" i="17"/>
  <c r="AG99" i="17"/>
  <c r="AG16" i="17"/>
  <c r="AG92" i="17"/>
  <c r="AG108" i="17"/>
  <c r="AG74" i="17"/>
  <c r="AG58" i="17"/>
  <c r="AG32" i="17"/>
  <c r="AG96" i="17"/>
  <c r="AG66" i="17"/>
  <c r="AG82" i="17"/>
  <c r="AG114" i="17"/>
  <c r="AG95" i="17"/>
  <c r="AG112" i="17"/>
  <c r="AG93" i="17"/>
  <c r="AG70" i="17"/>
  <c r="AG94" i="17"/>
  <c r="AG53" i="17"/>
  <c r="AG18" i="17"/>
  <c r="AG45" i="17"/>
  <c r="AG52" i="17"/>
  <c r="AG7" i="17"/>
  <c r="AG6" i="17"/>
  <c r="AG87" i="17"/>
  <c r="AG98" i="17"/>
  <c r="AG101" i="17"/>
  <c r="AG65" i="17"/>
  <c r="AG22" i="17"/>
  <c r="AG76" i="17"/>
  <c r="AG56" i="17"/>
  <c r="AG115" i="17"/>
  <c r="AG4" i="17"/>
  <c r="AG54" i="17"/>
  <c r="AG37" i="17"/>
  <c r="AG23" i="17"/>
  <c r="AG63" i="17"/>
  <c r="AG104" i="17"/>
  <c r="AG8" i="17"/>
  <c r="AG24" i="17"/>
  <c r="AG75" i="17"/>
  <c r="AG10" i="17"/>
  <c r="AG39" i="17"/>
  <c r="AG83" i="17"/>
  <c r="AG25" i="17"/>
  <c r="AG89" i="17"/>
  <c r="AG42" i="17"/>
  <c r="AG86" i="17"/>
  <c r="AG67" i="17"/>
  <c r="AG29" i="17"/>
  <c r="AG78" i="17"/>
  <c r="AG59" i="17"/>
  <c r="AG79" i="17"/>
  <c r="AG106" i="17"/>
  <c r="AG28" i="17"/>
  <c r="AG62" i="17"/>
  <c r="AG9" i="17"/>
  <c r="AG38" i="17"/>
  <c r="AG30" i="17"/>
  <c r="AG73" i="17"/>
  <c r="AG27" i="17"/>
  <c r="AG80" i="17"/>
  <c r="AG81" i="17"/>
  <c r="AG35" i="17"/>
  <c r="AG20" i="17"/>
  <c r="AG102" i="17"/>
  <c r="AG60" i="17"/>
  <c r="AG118" i="17"/>
  <c r="AG15" i="17"/>
  <c r="AG100" i="17"/>
  <c r="AG107" i="17"/>
  <c r="AG34" i="17"/>
  <c r="AG77" i="17"/>
  <c r="AC10" i="19" l="1"/>
  <c r="AC11" i="19" s="1"/>
  <c r="AM121" i="17"/>
  <c r="AM153" i="17"/>
  <c r="AM129" i="17"/>
  <c r="AM139" i="17"/>
  <c r="AM122" i="17"/>
  <c r="AM145" i="17"/>
  <c r="AM141" i="17"/>
  <c r="AM138" i="17"/>
  <c r="AM161" i="17"/>
  <c r="AM150" i="17"/>
  <c r="AM128" i="17"/>
  <c r="AM146" i="17"/>
  <c r="AM157" i="17"/>
  <c r="AM140" i="17"/>
  <c r="AM162" i="17"/>
  <c r="AM165" i="17"/>
  <c r="AM144" i="17"/>
  <c r="AM137" i="17"/>
  <c r="AM130" i="17"/>
  <c r="AM156" i="17"/>
  <c r="AM131" i="17"/>
  <c r="AM166" i="17"/>
  <c r="AM155" i="17"/>
  <c r="AM126" i="17"/>
  <c r="AM147" i="17"/>
  <c r="AM149" i="17"/>
  <c r="AM133" i="17"/>
  <c r="AM134" i="17"/>
  <c r="AM142" i="17"/>
  <c r="AM163" i="17"/>
  <c r="AM119" i="17"/>
  <c r="AM135" i="17"/>
  <c r="AM158" i="17"/>
  <c r="AM132" i="17"/>
  <c r="AM154" i="17"/>
  <c r="AM151" i="17"/>
  <c r="AM127" i="17"/>
  <c r="AM148" i="17"/>
  <c r="AM152" i="17"/>
  <c r="AM120" i="17"/>
  <c r="AM143" i="17"/>
  <c r="AM164" i="17"/>
  <c r="AM125" i="17"/>
  <c r="AM136" i="17"/>
  <c r="AM159" i="17"/>
  <c r="AM123" i="17"/>
  <c r="AM160" i="17" l="1"/>
  <c r="AM124" i="17"/>
  <c r="AN3" i="17"/>
  <c r="AN4" i="17"/>
  <c r="AN5" i="17"/>
  <c r="AN6" i="17"/>
  <c r="AN7" i="17"/>
  <c r="AN8" i="17"/>
  <c r="AN9" i="17"/>
  <c r="AN10" i="17"/>
  <c r="AN11" i="17"/>
  <c r="AN12" i="17"/>
  <c r="AN13" i="17"/>
  <c r="AN14" i="17"/>
  <c r="AN15" i="17"/>
  <c r="AN16" i="17"/>
  <c r="AN17" i="17"/>
  <c r="AN18" i="17"/>
  <c r="AN19" i="17"/>
  <c r="AN20" i="17"/>
  <c r="AN21" i="17"/>
  <c r="AN22" i="17"/>
  <c r="AN23" i="17"/>
  <c r="AN24" i="17"/>
  <c r="AN25" i="17"/>
  <c r="AN26" i="17"/>
  <c r="AN27" i="17"/>
  <c r="AN28" i="17"/>
  <c r="AN29" i="17"/>
  <c r="AN30" i="17"/>
  <c r="AN31" i="17"/>
  <c r="AN32" i="17"/>
  <c r="AN33" i="17"/>
  <c r="AN34" i="17"/>
  <c r="AN35" i="17"/>
  <c r="AN36" i="17"/>
  <c r="AN37" i="17"/>
  <c r="AN38" i="17"/>
  <c r="AN39" i="17"/>
  <c r="AN40" i="17"/>
  <c r="AN41" i="17"/>
  <c r="AN42" i="17"/>
  <c r="AN43" i="17"/>
  <c r="AN44" i="17"/>
  <c r="AN45" i="17"/>
  <c r="AN46" i="17"/>
  <c r="AN47" i="17"/>
  <c r="AN48" i="17"/>
  <c r="AN49" i="17"/>
  <c r="AN50" i="17"/>
  <c r="AN51" i="17"/>
  <c r="AN52" i="17"/>
  <c r="AN53" i="17"/>
  <c r="AN54" i="17"/>
  <c r="AN55" i="17"/>
  <c r="AN56" i="17"/>
  <c r="AN57" i="17"/>
  <c r="AN58" i="17"/>
  <c r="AN59" i="17"/>
  <c r="AN60" i="17"/>
  <c r="AN61" i="17"/>
  <c r="AN62" i="17"/>
  <c r="AN63" i="17"/>
  <c r="AN64" i="17"/>
  <c r="AN65" i="17"/>
  <c r="AN66" i="17"/>
  <c r="AN67" i="17"/>
  <c r="AN68" i="17"/>
  <c r="AN69" i="17"/>
  <c r="AN70" i="17"/>
  <c r="AN71" i="17"/>
  <c r="AN72" i="17"/>
  <c r="AN73" i="17"/>
  <c r="AN74" i="17"/>
  <c r="AN75" i="17"/>
  <c r="AN76" i="17"/>
  <c r="AN77" i="17"/>
  <c r="AN78" i="17"/>
  <c r="AN79" i="17"/>
  <c r="AN80" i="17"/>
  <c r="AN81" i="17"/>
  <c r="AN82" i="17"/>
  <c r="AN83" i="17"/>
  <c r="AN84" i="17"/>
  <c r="AN85" i="17"/>
  <c r="AN86" i="17"/>
  <c r="AN87" i="17"/>
  <c r="AN88" i="17"/>
  <c r="AN89" i="17"/>
  <c r="AN90" i="17"/>
  <c r="AN91" i="17"/>
  <c r="AN92" i="17"/>
  <c r="AN93" i="17"/>
  <c r="AN94" i="17"/>
  <c r="AN95" i="17"/>
  <c r="AN96" i="17"/>
  <c r="AN97" i="17"/>
  <c r="AN98" i="17"/>
  <c r="AN99" i="17"/>
  <c r="AN100" i="17"/>
  <c r="AN101" i="17"/>
  <c r="AN102" i="17"/>
  <c r="AN103" i="17"/>
  <c r="AN104" i="17"/>
  <c r="AN105" i="17"/>
  <c r="AN106" i="17"/>
  <c r="AN107" i="17"/>
  <c r="AN108" i="17"/>
  <c r="AN109" i="17"/>
  <c r="AN110" i="17"/>
  <c r="AN111" i="17"/>
  <c r="AN112" i="17"/>
  <c r="AN113" i="17"/>
  <c r="AN114" i="17"/>
  <c r="AN115" i="17"/>
  <c r="AN116" i="17"/>
  <c r="AN117" i="17"/>
  <c r="AN118" i="17"/>
  <c r="AF3" i="17" l="1"/>
  <c r="AF6" i="17" s="1"/>
  <c r="AN119" i="17"/>
  <c r="AF7" i="17" l="1"/>
  <c r="J1" i="17" s="1"/>
  <c r="AD4" i="19"/>
  <c r="AD56" i="19"/>
  <c r="AD102" i="19"/>
  <c r="AD113" i="19"/>
  <c r="AD76" i="19"/>
  <c r="AD115" i="19"/>
  <c r="AD51" i="19"/>
  <c r="AD39" i="19"/>
  <c r="AD87" i="19"/>
  <c r="AD28" i="19"/>
  <c r="AD83" i="19"/>
  <c r="AD69" i="19"/>
  <c r="AD88" i="19"/>
  <c r="AD112" i="19"/>
  <c r="AD52" i="19"/>
  <c r="AD118" i="19"/>
  <c r="AD90" i="19"/>
  <c r="AD70" i="19"/>
  <c r="AD60" i="19"/>
  <c r="AD35" i="19"/>
  <c r="AD85" i="19"/>
  <c r="AD92" i="19"/>
  <c r="AD36" i="19"/>
  <c r="AD22" i="19"/>
  <c r="AD68" i="19"/>
  <c r="AD21" i="19"/>
  <c r="AD26" i="19"/>
  <c r="AD33" i="19"/>
  <c r="AD104" i="19"/>
  <c r="AD46" i="19"/>
  <c r="AD7" i="19"/>
  <c r="AD23" i="19"/>
  <c r="AD71" i="19"/>
  <c r="AD75" i="19"/>
  <c r="AD103" i="19"/>
  <c r="AD14" i="19"/>
  <c r="AD61" i="19"/>
  <c r="AD80" i="19"/>
  <c r="AD74" i="19"/>
  <c r="AD18" i="19"/>
  <c r="AD57" i="19"/>
  <c r="AD79" i="19"/>
  <c r="AD53" i="19"/>
  <c r="AD109" i="19"/>
  <c r="AD37" i="19"/>
  <c r="AD11" i="19"/>
  <c r="AD101" i="19"/>
  <c r="AD59" i="19"/>
  <c r="AD29" i="19"/>
  <c r="AD110" i="19"/>
  <c r="AD81" i="19"/>
  <c r="AD84" i="19"/>
  <c r="AD17" i="19"/>
  <c r="AD65" i="19"/>
  <c r="AD63" i="19"/>
  <c r="AD98" i="19"/>
  <c r="AD117" i="19"/>
  <c r="AD114" i="19"/>
  <c r="AD3" i="19"/>
  <c r="AD64" i="19"/>
  <c r="AD73" i="19"/>
  <c r="AD108" i="19"/>
  <c r="AD40" i="19"/>
  <c r="AD27" i="19"/>
  <c r="AD78" i="19"/>
  <c r="AD13" i="19"/>
  <c r="AD20" i="19"/>
  <c r="AD50" i="19"/>
  <c r="AD47" i="19"/>
  <c r="AD67" i="19"/>
  <c r="AD31" i="19"/>
  <c r="AD55" i="19"/>
  <c r="AD100" i="19"/>
  <c r="AD44" i="19"/>
  <c r="AD105" i="19"/>
  <c r="AD66" i="19"/>
  <c r="AD72" i="19"/>
  <c r="AD8" i="19"/>
  <c r="AD91" i="19"/>
  <c r="AD38" i="19"/>
  <c r="AD96" i="19"/>
  <c r="AD107" i="19"/>
  <c r="AD6" i="19"/>
  <c r="AD42" i="19"/>
  <c r="AD106" i="19"/>
  <c r="AD58" i="19"/>
  <c r="AD15" i="19"/>
  <c r="AD89" i="19"/>
  <c r="AD34" i="19"/>
  <c r="AD9" i="19"/>
  <c r="AD30" i="19"/>
  <c r="AD32" i="19"/>
  <c r="AD25" i="19"/>
  <c r="AD95" i="19"/>
  <c r="AD54" i="19"/>
  <c r="AD93" i="19"/>
  <c r="AD82" i="19"/>
  <c r="AD48" i="19"/>
  <c r="AD43" i="19"/>
  <c r="AD49" i="19"/>
  <c r="AD94" i="19"/>
  <c r="AD41" i="19"/>
  <c r="AD5" i="19"/>
  <c r="AD12" i="19"/>
  <c r="AD77" i="19"/>
  <c r="AD111" i="19"/>
  <c r="AD116" i="19"/>
  <c r="AD10" i="19"/>
  <c r="AD62" i="19"/>
  <c r="AD45" i="19"/>
  <c r="AD24" i="19"/>
  <c r="AD16" i="19"/>
  <c r="AD19" i="19"/>
  <c r="AD86" i="19"/>
  <c r="AD97" i="19"/>
  <c r="AD99" i="19"/>
  <c r="AE128" i="17" l="1"/>
  <c r="AE127" i="17"/>
  <c r="AE126" i="17"/>
  <c r="AE125" i="17"/>
  <c r="AE124" i="17"/>
  <c r="AE123" i="17"/>
  <c r="AE122" i="17"/>
  <c r="AE121" i="17"/>
  <c r="AC12" i="19" l="1"/>
  <c r="J1" i="19" s="1"/>
  <c r="AF8" i="17"/>
  <c r="AM110" i="17" l="1"/>
  <c r="AM24" i="17"/>
  <c r="AM22" i="17"/>
  <c r="AM40" i="17"/>
  <c r="AM74" i="17"/>
  <c r="AM108" i="17"/>
  <c r="AM31" i="17"/>
  <c r="AM65" i="17"/>
  <c r="AM42" i="17"/>
  <c r="AM36" i="17"/>
  <c r="AM38" i="17"/>
  <c r="AM56" i="17"/>
  <c r="AM90" i="17"/>
  <c r="AM13" i="17"/>
  <c r="AM47" i="17"/>
  <c r="AM81" i="17"/>
  <c r="AM115" i="17"/>
  <c r="AM20" i="17"/>
  <c r="AM52" i="17"/>
  <c r="AM54" i="17"/>
  <c r="AM72" i="17"/>
  <c r="AM106" i="17"/>
  <c r="AM29" i="17"/>
  <c r="AM63" i="17"/>
  <c r="AM97" i="17"/>
  <c r="AM76" i="17"/>
  <c r="AM49" i="17"/>
  <c r="AM68" i="17"/>
  <c r="AM70" i="17"/>
  <c r="AM88" i="17"/>
  <c r="AM11" i="17"/>
  <c r="AM45" i="17"/>
  <c r="AM79" i="17"/>
  <c r="AM113" i="17"/>
  <c r="AM33" i="17"/>
  <c r="AM58" i="17"/>
  <c r="AM104" i="17"/>
  <c r="AM27" i="17"/>
  <c r="AM61" i="17"/>
  <c r="AM95" i="17"/>
  <c r="AM18" i="17"/>
  <c r="AM85" i="17"/>
  <c r="AM6" i="17"/>
  <c r="AM102" i="17"/>
  <c r="AM9" i="17"/>
  <c r="AM43" i="17"/>
  <c r="AM77" i="17"/>
  <c r="AM111" i="17"/>
  <c r="AM34" i="17"/>
  <c r="AM87" i="17"/>
  <c r="AM4" i="17"/>
  <c r="AM118" i="17"/>
  <c r="AM25" i="17"/>
  <c r="AM59" i="17"/>
  <c r="AM93" i="17"/>
  <c r="AM16" i="17"/>
  <c r="AM50" i="17"/>
  <c r="AM41" i="17"/>
  <c r="AM75" i="17"/>
  <c r="AM109" i="17"/>
  <c r="AM32" i="17"/>
  <c r="AM66" i="17"/>
  <c r="AM117" i="17"/>
  <c r="AM15" i="17"/>
  <c r="AM84" i="17"/>
  <c r="AM116" i="17"/>
  <c r="AM19" i="17"/>
  <c r="AM21" i="17"/>
  <c r="AM23" i="17"/>
  <c r="AM57" i="17"/>
  <c r="AM91" i="17"/>
  <c r="AM14" i="17"/>
  <c r="AM48" i="17"/>
  <c r="AM82" i="17"/>
  <c r="AM83" i="17"/>
  <c r="AM92" i="17"/>
  <c r="AM86" i="17"/>
  <c r="AM5" i="17"/>
  <c r="AM35" i="17"/>
  <c r="AM37" i="17"/>
  <c r="AM39" i="17"/>
  <c r="AM73" i="17"/>
  <c r="AM107" i="17"/>
  <c r="AM30" i="17"/>
  <c r="AM64" i="17"/>
  <c r="AM98" i="17"/>
  <c r="AM8" i="17"/>
  <c r="AM100" i="17"/>
  <c r="AM7" i="17"/>
  <c r="AM51" i="17"/>
  <c r="AM53" i="17"/>
  <c r="AM55" i="17"/>
  <c r="AM89" i="17"/>
  <c r="AM12" i="17"/>
  <c r="AM46" i="17"/>
  <c r="AM80" i="17"/>
  <c r="AM114" i="17"/>
  <c r="AM67" i="17"/>
  <c r="AM69" i="17"/>
  <c r="AM71" i="17"/>
  <c r="AM105" i="17"/>
  <c r="AM28" i="17"/>
  <c r="AM62" i="17"/>
  <c r="AM96" i="17"/>
  <c r="AM10" i="17"/>
  <c r="AM44" i="17"/>
  <c r="AM78" i="17"/>
  <c r="AM112" i="17"/>
  <c r="AM99" i="17"/>
  <c r="AM101" i="17"/>
  <c r="AM103" i="17"/>
  <c r="AM26" i="17"/>
  <c r="AM60" i="17"/>
  <c r="AM94" i="17"/>
  <c r="AM17" i="17"/>
  <c r="AM3" i="17" l="1"/>
  <c r="AK3" i="17" s="1"/>
  <c r="AK6" i="17" l="1"/>
  <c r="AK7" i="17" s="1"/>
  <c r="M1" i="17" s="1"/>
  <c r="AK8" i="17" l="1"/>
</calcChain>
</file>

<file path=xl/sharedStrings.xml><?xml version="1.0" encoding="utf-8"?>
<sst xmlns="http://schemas.openxmlformats.org/spreadsheetml/2006/main" count="2397" uniqueCount="599">
  <si>
    <t>Anrede</t>
  </si>
  <si>
    <t>Nachname</t>
  </si>
  <si>
    <t>Vorname</t>
  </si>
  <si>
    <t>PLZ</t>
  </si>
  <si>
    <t>Wohnort</t>
  </si>
  <si>
    <t>Herr</t>
  </si>
  <si>
    <t>Schild</t>
  </si>
  <si>
    <t>Andreas</t>
  </si>
  <si>
    <t>OFV</t>
  </si>
  <si>
    <t>Oberbüren</t>
  </si>
  <si>
    <t>Monsieur</t>
  </si>
  <si>
    <t>Berni</t>
  </si>
  <si>
    <t>ANF</t>
  </si>
  <si>
    <t>Frau</t>
  </si>
  <si>
    <t>Hasler</t>
  </si>
  <si>
    <t>Ida</t>
  </si>
  <si>
    <t>Zürich</t>
  </si>
  <si>
    <t>FVRZ</t>
  </si>
  <si>
    <t>Aebersold</t>
  </si>
  <si>
    <t>Donato</t>
  </si>
  <si>
    <t>Lausanne</t>
  </si>
  <si>
    <t>ACVF</t>
  </si>
  <si>
    <t>Schmutz</t>
  </si>
  <si>
    <t>Peter</t>
  </si>
  <si>
    <t>Walenstadt</t>
  </si>
  <si>
    <t>Bachmann</t>
  </si>
  <si>
    <t>Christian</t>
  </si>
  <si>
    <t>Lenzburg</t>
  </si>
  <si>
    <t>AFV</t>
  </si>
  <si>
    <t>Stucki</t>
  </si>
  <si>
    <t>Pierre-Yves</t>
  </si>
  <si>
    <t>Genève 26</t>
  </si>
  <si>
    <t>ACGF</t>
  </si>
  <si>
    <t>Fuchs</t>
  </si>
  <si>
    <t>Daniel</t>
  </si>
  <si>
    <t>Hölstein</t>
  </si>
  <si>
    <t>FVNWS</t>
  </si>
  <si>
    <t xml:space="preserve">Herr </t>
  </si>
  <si>
    <t>Hebeisen</t>
  </si>
  <si>
    <t>Marcel</t>
  </si>
  <si>
    <t>Schalchen-Wila</t>
  </si>
  <si>
    <t>Gehrig</t>
  </si>
  <si>
    <t xml:space="preserve">Marc </t>
  </si>
  <si>
    <t>Bubendorf</t>
  </si>
  <si>
    <t>Schumacher</t>
  </si>
  <si>
    <t>Aldo</t>
  </si>
  <si>
    <t>Herisau</t>
  </si>
  <si>
    <t>Herren</t>
  </si>
  <si>
    <t>Greifensee</t>
  </si>
  <si>
    <t>Mullis</t>
  </si>
  <si>
    <t>Max</t>
  </si>
  <si>
    <t>Cham</t>
  </si>
  <si>
    <t>IFV</t>
  </si>
  <si>
    <t>Noll</t>
  </si>
  <si>
    <t>Rolf</t>
  </si>
  <si>
    <t>Steinhausen</t>
  </si>
  <si>
    <t>Siegwart</t>
  </si>
  <si>
    <t>Remi</t>
  </si>
  <si>
    <t>Niederteufen</t>
  </si>
  <si>
    <t>Bertini</t>
  </si>
  <si>
    <t>Xavier</t>
  </si>
  <si>
    <t>Peseux</t>
  </si>
  <si>
    <t>Signer</t>
  </si>
  <si>
    <t>Patrick</t>
  </si>
  <si>
    <t>Engelburg</t>
  </si>
  <si>
    <t>Hess</t>
  </si>
  <si>
    <t>Felix</t>
  </si>
  <si>
    <t xml:space="preserve">Wald </t>
  </si>
  <si>
    <t>Sigrist</t>
  </si>
  <si>
    <t>René</t>
  </si>
  <si>
    <t>Lichtensteig</t>
  </si>
  <si>
    <t>Sommer</t>
  </si>
  <si>
    <t>Frauenfeld</t>
  </si>
  <si>
    <t xml:space="preserve">Heutschi </t>
  </si>
  <si>
    <t>Jakob</t>
  </si>
  <si>
    <t>Aadorf</t>
  </si>
  <si>
    <t>Geisser</t>
  </si>
  <si>
    <t>Basel</t>
  </si>
  <si>
    <t>Sprecher</t>
  </si>
  <si>
    <t>Thomas</t>
  </si>
  <si>
    <t>Bütschwil</t>
  </si>
  <si>
    <t>Brühlmann</t>
  </si>
  <si>
    <t>Eric</t>
  </si>
  <si>
    <t>Courtelary</t>
  </si>
  <si>
    <t>FVBJ</t>
  </si>
  <si>
    <t>Stadler</t>
  </si>
  <si>
    <t>Roman</t>
  </si>
  <si>
    <t>Oberwangen</t>
  </si>
  <si>
    <t>Staub</t>
  </si>
  <si>
    <t>Hans</t>
  </si>
  <si>
    <t>Flums</t>
  </si>
  <si>
    <t>Brühwiler</t>
  </si>
  <si>
    <t>Frutigen</t>
  </si>
  <si>
    <t>Markus</t>
  </si>
  <si>
    <t>Bruggmann</t>
  </si>
  <si>
    <t>Didier</t>
  </si>
  <si>
    <t>La Neuveville</t>
  </si>
  <si>
    <t>Blöchlinger</t>
  </si>
  <si>
    <t>Willy</t>
  </si>
  <si>
    <t>La Sagne</t>
  </si>
  <si>
    <t>Honsberger</t>
  </si>
  <si>
    <t>Männedorf</t>
  </si>
  <si>
    <t>Horisberger</t>
  </si>
  <si>
    <t>Pfäffikon</t>
  </si>
  <si>
    <t>Stefanelli</t>
  </si>
  <si>
    <t>Tägerwilen</t>
  </si>
  <si>
    <t>Horschig</t>
  </si>
  <si>
    <t>Michele</t>
  </si>
  <si>
    <t>Sirnach</t>
  </si>
  <si>
    <t>Imbach</t>
  </si>
  <si>
    <t>Olivier</t>
  </si>
  <si>
    <t>Ellikon an der Thur</t>
  </si>
  <si>
    <t>Jenni</t>
  </si>
  <si>
    <t>Marco</t>
  </si>
  <si>
    <t>Wollerau</t>
  </si>
  <si>
    <t>Gemperle</t>
  </si>
  <si>
    <t>Zwingen</t>
  </si>
  <si>
    <t>Buetti</t>
  </si>
  <si>
    <t>Affentranger</t>
  </si>
  <si>
    <t>Guido</t>
  </si>
  <si>
    <t>Kerzers</t>
  </si>
  <si>
    <t>AFF</t>
  </si>
  <si>
    <t>Wüest</t>
  </si>
  <si>
    <t>Pascal</t>
  </si>
  <si>
    <t>Luterbach</t>
  </si>
  <si>
    <t>SKFV</t>
  </si>
  <si>
    <t>Germanier</t>
  </si>
  <si>
    <t>Glattbrugg</t>
  </si>
  <si>
    <t>Kaufmann</t>
  </si>
  <si>
    <t>Steiner</t>
  </si>
  <si>
    <t>Beat</t>
  </si>
  <si>
    <t>Bazenheid</t>
  </si>
  <si>
    <t>Pfister</t>
  </si>
  <si>
    <t>Remo</t>
  </si>
  <si>
    <t>Hagenbuch</t>
  </si>
  <si>
    <t>Anderwert</t>
  </si>
  <si>
    <t>Düdingen</t>
  </si>
  <si>
    <t>Baer</t>
  </si>
  <si>
    <t>Büttikofer</t>
  </si>
  <si>
    <t>Alfred</t>
  </si>
  <si>
    <t>Kirchberg</t>
  </si>
  <si>
    <t>Stöckli</t>
  </si>
  <si>
    <t>Gams</t>
  </si>
  <si>
    <t>Klisaric</t>
  </si>
  <si>
    <t>Kocher</t>
  </si>
  <si>
    <t>Mike</t>
  </si>
  <si>
    <t>Feldmeilen</t>
  </si>
  <si>
    <t>Strähl</t>
  </si>
  <si>
    <t>Degersheim</t>
  </si>
  <si>
    <t>Kohler</t>
  </si>
  <si>
    <t>Urs</t>
  </si>
  <si>
    <t>Oberweningen</t>
  </si>
  <si>
    <t>Kressig</t>
  </si>
  <si>
    <t>Studer</t>
  </si>
  <si>
    <t>Andy</t>
  </si>
  <si>
    <t>Tomils</t>
  </si>
  <si>
    <t>Bosshard</t>
  </si>
  <si>
    <t>Ludovic</t>
  </si>
  <si>
    <t>Vérossaz</t>
  </si>
  <si>
    <t>AVF</t>
  </si>
  <si>
    <t>Krieg</t>
  </si>
  <si>
    <t>Zahner</t>
  </si>
  <si>
    <t>Grenchen</t>
  </si>
  <si>
    <t>Capozzi</t>
  </si>
  <si>
    <t>Reto</t>
  </si>
  <si>
    <t>Meiringen</t>
  </si>
  <si>
    <t>Tatinclaux</t>
  </si>
  <si>
    <t>Appenzell</t>
  </si>
  <si>
    <t>Trachsel</t>
  </si>
  <si>
    <t>Wallenwil</t>
  </si>
  <si>
    <t>Gisler</t>
  </si>
  <si>
    <t>Simon</t>
  </si>
  <si>
    <t>Frenkendorf</t>
  </si>
  <si>
    <t>Carrera</t>
  </si>
  <si>
    <t>Ronnie</t>
  </si>
  <si>
    <t>Willadingen</t>
  </si>
  <si>
    <t>Tschudin</t>
  </si>
  <si>
    <t>Mels</t>
  </si>
  <si>
    <t>Plancherel</t>
  </si>
  <si>
    <t>Menznau</t>
  </si>
  <si>
    <t>Künzi</t>
  </si>
  <si>
    <t>Mönchaltorf</t>
  </si>
  <si>
    <t xml:space="preserve">Unternährer </t>
  </si>
  <si>
    <t>Ernst</t>
  </si>
  <si>
    <t>St. Margrethen</t>
  </si>
  <si>
    <t>Baeriswyl</t>
  </si>
  <si>
    <t>Hanspeter</t>
  </si>
  <si>
    <t>Niederwil</t>
  </si>
  <si>
    <t>Chopard</t>
  </si>
  <si>
    <t>Diener</t>
  </si>
  <si>
    <t>Seedorf</t>
  </si>
  <si>
    <t>Diggelmann</t>
  </si>
  <si>
    <t>Brienz</t>
  </si>
  <si>
    <t>Probst</t>
  </si>
  <si>
    <t>Edy</t>
  </si>
  <si>
    <t>Sempach</t>
  </si>
  <si>
    <t>Künzle</t>
  </si>
  <si>
    <t>Wetzikon</t>
  </si>
  <si>
    <t>Lacher</t>
  </si>
  <si>
    <t>Aubry</t>
  </si>
  <si>
    <t>Rey</t>
  </si>
  <si>
    <t>Othmar</t>
  </si>
  <si>
    <t>Zell</t>
  </si>
  <si>
    <t>Rothenbühler</t>
  </si>
  <si>
    <t>Hubert</t>
  </si>
  <si>
    <t>Unterägeri</t>
  </si>
  <si>
    <t>Lanzendorfer</t>
  </si>
  <si>
    <t>Martin</t>
  </si>
  <si>
    <t>Obfelden</t>
  </si>
  <si>
    <t>Leuenberger</t>
  </si>
  <si>
    <t>Bassersdorf</t>
  </si>
  <si>
    <t>Bolliger</t>
  </si>
  <si>
    <t>Hauterive</t>
  </si>
  <si>
    <t>Eicher</t>
  </si>
  <si>
    <t>Büetigen</t>
  </si>
  <si>
    <t>Vetsch</t>
  </si>
  <si>
    <t>Ebnat-Kappel</t>
  </si>
  <si>
    <t>Lüdi</t>
  </si>
  <si>
    <t xml:space="preserve">Hachen </t>
  </si>
  <si>
    <t>Roger</t>
  </si>
  <si>
    <t>Lausen</t>
  </si>
  <si>
    <t>von Allmen</t>
  </si>
  <si>
    <t>André</t>
  </si>
  <si>
    <t>Kreuzlingen</t>
  </si>
  <si>
    <t>Aydin</t>
  </si>
  <si>
    <t>Ivan</t>
  </si>
  <si>
    <t>Tafers</t>
  </si>
  <si>
    <t>Wahl</t>
  </si>
  <si>
    <t>Maurus</t>
  </si>
  <si>
    <t>Vals</t>
  </si>
  <si>
    <t>Lüthi</t>
  </si>
  <si>
    <t>Volketswil</t>
  </si>
  <si>
    <t>Eichholzer</t>
  </si>
  <si>
    <t>Golaten</t>
  </si>
  <si>
    <t>Metzger</t>
  </si>
  <si>
    <t>Slavoljub</t>
  </si>
  <si>
    <t>Dällikon</t>
  </si>
  <si>
    <t>Bartholet</t>
  </si>
  <si>
    <t>Niedererlinsbach</t>
  </si>
  <si>
    <t>Meyer</t>
  </si>
  <si>
    <t>Fredy</t>
  </si>
  <si>
    <t>Samstagern</t>
  </si>
  <si>
    <t>Häfliger</t>
  </si>
  <si>
    <t>Schacher</t>
  </si>
  <si>
    <t>Steinhuserberg</t>
  </si>
  <si>
    <t>Wälti</t>
  </si>
  <si>
    <t>Anna</t>
  </si>
  <si>
    <t>Gossau</t>
  </si>
  <si>
    <t xml:space="preserve">Ellenbroek </t>
  </si>
  <si>
    <t>Gampelen</t>
  </si>
  <si>
    <t>Bernal</t>
  </si>
  <si>
    <t>Tägerig</t>
  </si>
  <si>
    <t>Zingg</t>
  </si>
  <si>
    <t>Silvio</t>
  </si>
  <si>
    <t>Bettlach</t>
  </si>
  <si>
    <t>Fischer</t>
  </si>
  <si>
    <t>Wasem</t>
  </si>
  <si>
    <t>Wechsler</t>
  </si>
  <si>
    <t>Berg SG</t>
  </si>
  <si>
    <t>Stephan</t>
  </si>
  <si>
    <t>Pratteln</t>
  </si>
  <si>
    <t>Wendel</t>
  </si>
  <si>
    <t>Stefan</t>
  </si>
  <si>
    <t>Waldkirch</t>
  </si>
  <si>
    <t>Schaller</t>
  </si>
  <si>
    <t>Orlando</t>
  </si>
  <si>
    <t>Buochs</t>
  </si>
  <si>
    <t>Wigger</t>
  </si>
  <si>
    <t>Hamann</t>
  </si>
  <si>
    <t>Moser</t>
  </si>
  <si>
    <t>Francisco</t>
  </si>
  <si>
    <t>Fällanden</t>
  </si>
  <si>
    <t xml:space="preserve">Scherer </t>
  </si>
  <si>
    <t>Hünenberg</t>
  </si>
  <si>
    <t>Bonvallat</t>
  </si>
  <si>
    <t>Partrick</t>
  </si>
  <si>
    <t>Saint-Sulpice</t>
  </si>
  <si>
    <t>Freuler</t>
  </si>
  <si>
    <t>Jens</t>
  </si>
  <si>
    <t>Schönbühl</t>
  </si>
  <si>
    <t>Müller</t>
  </si>
  <si>
    <t>Scherwey</t>
  </si>
  <si>
    <t>Kurt</t>
  </si>
  <si>
    <t>Neuheim</t>
  </si>
  <si>
    <t>Winkler</t>
  </si>
  <si>
    <t>Raffael</t>
  </si>
  <si>
    <t>Wilen-Gottshaus</t>
  </si>
  <si>
    <t>Scheuber</t>
  </si>
  <si>
    <t>Luzern</t>
  </si>
  <si>
    <t>Freyenmuth</t>
  </si>
  <si>
    <t>Bernhard</t>
  </si>
  <si>
    <t>Bern</t>
  </si>
  <si>
    <t>Harsch</t>
  </si>
  <si>
    <t>Spreitenbach</t>
  </si>
  <si>
    <t>Hager</t>
  </si>
  <si>
    <t>Peer</t>
  </si>
  <si>
    <t>Malters</t>
  </si>
  <si>
    <t>Mory</t>
  </si>
  <si>
    <t>Einstufung</t>
  </si>
  <si>
    <t>062 8357212</t>
  </si>
  <si>
    <t>063 8351368</t>
  </si>
  <si>
    <t>064 8356310</t>
  </si>
  <si>
    <t>065 8352628</t>
  </si>
  <si>
    <t>066 8353768</t>
  </si>
  <si>
    <t>071 8351871</t>
  </si>
  <si>
    <t>071 6335331</t>
  </si>
  <si>
    <t>031 6333752</t>
  </si>
  <si>
    <t>031 6345344</t>
  </si>
  <si>
    <t>031 6366341</t>
  </si>
  <si>
    <t>031 6377938</t>
  </si>
  <si>
    <t>031 6384373</t>
  </si>
  <si>
    <t>031 6397853</t>
  </si>
  <si>
    <t>031 6404314</t>
  </si>
  <si>
    <t>031 6423993</t>
  </si>
  <si>
    <t>031 6438556</t>
  </si>
  <si>
    <t>031 6446109</t>
  </si>
  <si>
    <t>031 6459971</t>
  </si>
  <si>
    <t>031 6464859</t>
  </si>
  <si>
    <t>031 6481000</t>
  </si>
  <si>
    <t>031 6497406</t>
  </si>
  <si>
    <t>061 9112165</t>
  </si>
  <si>
    <t>061 9110451</t>
  </si>
  <si>
    <t>061 9110918</t>
  </si>
  <si>
    <t>061 9116130</t>
  </si>
  <si>
    <t>061 9117772</t>
  </si>
  <si>
    <t>061 9114101</t>
  </si>
  <si>
    <t>061 9111775</t>
  </si>
  <si>
    <t>061 9112835</t>
  </si>
  <si>
    <t>061 9118398</t>
  </si>
  <si>
    <t>061 9114278</t>
  </si>
  <si>
    <t>061 9112428</t>
  </si>
  <si>
    <t>061 9115788</t>
  </si>
  <si>
    <t>026 3051020</t>
  </si>
  <si>
    <t>026 3058493</t>
  </si>
  <si>
    <t>026 3059890</t>
  </si>
  <si>
    <t>022 3274055</t>
  </si>
  <si>
    <t>081 2575388</t>
  </si>
  <si>
    <t>081 2573813</t>
  </si>
  <si>
    <t>041 2286544</t>
  </si>
  <si>
    <t>041 2282378</t>
  </si>
  <si>
    <t>041 2289664</t>
  </si>
  <si>
    <t>041 2285609</t>
  </si>
  <si>
    <t>041 2285562</t>
  </si>
  <si>
    <t>041 2282964</t>
  </si>
  <si>
    <t>041 2284721</t>
  </si>
  <si>
    <t>032 8891182</t>
  </si>
  <si>
    <t>032 8892139</t>
  </si>
  <si>
    <t>032 8891134</t>
  </si>
  <si>
    <t>032 8894616</t>
  </si>
  <si>
    <t>071 2292252</t>
  </si>
  <si>
    <t>071 2290926</t>
  </si>
  <si>
    <t>071 2296021</t>
  </si>
  <si>
    <t>071 2294901</t>
  </si>
  <si>
    <t>071 2290540</t>
  </si>
  <si>
    <t>071 2299444</t>
  </si>
  <si>
    <t>071 2296982</t>
  </si>
  <si>
    <t>071 2293032</t>
  </si>
  <si>
    <t>071 2293600</t>
  </si>
  <si>
    <t>071 2299226</t>
  </si>
  <si>
    <t>071 2298182</t>
  </si>
  <si>
    <t>071 2293337</t>
  </si>
  <si>
    <t>071 2296483</t>
  </si>
  <si>
    <t>071 2296981</t>
  </si>
  <si>
    <t>071 2295023</t>
  </si>
  <si>
    <t>071 2297398</t>
  </si>
  <si>
    <t>071 2294951</t>
  </si>
  <si>
    <t>032 6272773</t>
  </si>
  <si>
    <t>032 6274757</t>
  </si>
  <si>
    <t>032 6277633</t>
  </si>
  <si>
    <t>032 6275597</t>
  </si>
  <si>
    <t>041 8191384</t>
  </si>
  <si>
    <t>052 7241858</t>
  </si>
  <si>
    <t>052 7247532</t>
  </si>
  <si>
    <t>052 7247865</t>
  </si>
  <si>
    <t>052 7244807</t>
  </si>
  <si>
    <t>052 7246271</t>
  </si>
  <si>
    <t>052 7243469</t>
  </si>
  <si>
    <t>041 7280868</t>
  </si>
  <si>
    <t>041 7283906</t>
  </si>
  <si>
    <t>041 7287669</t>
  </si>
  <si>
    <t>041 7285638</t>
  </si>
  <si>
    <t>043 2594513</t>
  </si>
  <si>
    <t>043 2592112</t>
  </si>
  <si>
    <t>043 2592977</t>
  </si>
  <si>
    <t>043 2592772</t>
  </si>
  <si>
    <t>043 2599930</t>
  </si>
  <si>
    <t>043 2591315</t>
  </si>
  <si>
    <t>043 2597415</t>
  </si>
  <si>
    <t>043 2595270</t>
  </si>
  <si>
    <t>043 2597226</t>
  </si>
  <si>
    <t>043 2599713</t>
  </si>
  <si>
    <t>043 2592046</t>
  </si>
  <si>
    <t>043 2593706</t>
  </si>
  <si>
    <t>043 2593514</t>
  </si>
  <si>
    <t>043 2598015</t>
  </si>
  <si>
    <t>043 2594002</t>
  </si>
  <si>
    <t>043 2596614</t>
  </si>
  <si>
    <t>043 2596554</t>
  </si>
  <si>
    <t>043 2597708</t>
  </si>
  <si>
    <t>043 2591926</t>
  </si>
  <si>
    <t>043 2593116</t>
  </si>
  <si>
    <t>043 2598443</t>
  </si>
  <si>
    <t>043 2598972</t>
  </si>
  <si>
    <t>043 2593369</t>
  </si>
  <si>
    <t>043 2596270</t>
  </si>
  <si>
    <t>043 2598638</t>
  </si>
  <si>
    <t>043 2594847</t>
  </si>
  <si>
    <t>043 2599119</t>
  </si>
  <si>
    <t>043 2595855</t>
  </si>
  <si>
    <t>Mitglied Nr.</t>
  </si>
  <si>
    <t>Action cantonale vaudoise de football</t>
  </si>
  <si>
    <t>Association neuchateloise de football</t>
  </si>
  <si>
    <t>Association cantonale genevoise de football</t>
  </si>
  <si>
    <t>Fussballverband Bern/Jura</t>
  </si>
  <si>
    <t>Fussballverband Region Zürich</t>
  </si>
  <si>
    <t xml:space="preserve">Ostschweizer Fussballverband </t>
  </si>
  <si>
    <t>Solothurner Fussballverband</t>
  </si>
  <si>
    <t>Aargauer Fussballverband</t>
  </si>
  <si>
    <t>Association fribourgeoise de football</t>
  </si>
  <si>
    <t>Walliser Fussballverband</t>
  </si>
  <si>
    <t>Fussballverein Schweiz</t>
  </si>
  <si>
    <t>071 6358379</t>
  </si>
  <si>
    <t>071 8897863</t>
  </si>
  <si>
    <t>041 6446111</t>
  </si>
  <si>
    <t>041 9988211</t>
  </si>
  <si>
    <t>041 7241876</t>
  </si>
  <si>
    <t>061 3536513</t>
  </si>
  <si>
    <t>Namen des Fussballverbandes</t>
  </si>
  <si>
    <t>Fussballverband Nordwestschweiz</t>
  </si>
  <si>
    <t>Bezeichnung</t>
  </si>
  <si>
    <t>Nr.</t>
  </si>
  <si>
    <t>031 6345345</t>
  </si>
  <si>
    <t>Andrea</t>
  </si>
  <si>
    <t>Jelena</t>
  </si>
  <si>
    <t>Dora</t>
  </si>
  <si>
    <t>Veysel</t>
  </si>
  <si>
    <t>Renate</t>
  </si>
  <si>
    <t>Mary</t>
  </si>
  <si>
    <t>Stefania</t>
  </si>
  <si>
    <t>Frieda</t>
  </si>
  <si>
    <t>Sandra</t>
  </si>
  <si>
    <t>Christin</t>
  </si>
  <si>
    <t>Simone</t>
  </si>
  <si>
    <t>Monika</t>
  </si>
  <si>
    <t>Hedy</t>
  </si>
  <si>
    <t>Dorothea</t>
  </si>
  <si>
    <t>Tatiana</t>
  </si>
  <si>
    <t>Esther</t>
  </si>
  <si>
    <t>Regula</t>
  </si>
  <si>
    <t>Susanne</t>
  </si>
  <si>
    <t>Barbara</t>
  </si>
  <si>
    <t>Claudia</t>
  </si>
  <si>
    <t>Silvia</t>
  </si>
  <si>
    <t>Vera</t>
  </si>
  <si>
    <t>Mathilda</t>
  </si>
  <si>
    <t>Johanna</t>
  </si>
  <si>
    <t>Gerda</t>
  </si>
  <si>
    <t>Theresa</t>
  </si>
  <si>
    <t>Daniela</t>
  </si>
  <si>
    <t>Olga</t>
  </si>
  <si>
    <t>Christiana</t>
  </si>
  <si>
    <t>Innerschweizer Fussballverband</t>
  </si>
  <si>
    <t>Referenzdatum</t>
  </si>
  <si>
    <t>BERN</t>
  </si>
  <si>
    <t xml:space="preserve">klein </t>
  </si>
  <si>
    <t>LUZERN</t>
  </si>
  <si>
    <t>mittel</t>
  </si>
  <si>
    <t>LAUSANNE</t>
  </si>
  <si>
    <t>gross</t>
  </si>
  <si>
    <t>ST. GALLEN</t>
  </si>
  <si>
    <t>ZUG</t>
  </si>
  <si>
    <t>ZÜRICH</t>
  </si>
  <si>
    <t>BASEL</t>
  </si>
  <si>
    <t>AARAU</t>
  </si>
  <si>
    <t>Telefon- nummer</t>
  </si>
  <si>
    <t>043 2598444</t>
  </si>
  <si>
    <t>052 7246272</t>
  </si>
  <si>
    <t>043 2599931</t>
  </si>
  <si>
    <t>Alter</t>
  </si>
  <si>
    <t>Einladung</t>
  </si>
  <si>
    <t>EINLADUNG</t>
  </si>
  <si>
    <t>Gutschein</t>
  </si>
  <si>
    <t>GUTSCHEIN</t>
  </si>
  <si>
    <t>043 2593515</t>
  </si>
  <si>
    <t>Telefon-nummer</t>
  </si>
  <si>
    <t>Geburtstag</t>
  </si>
  <si>
    <t>Telefon-  Nummer</t>
  </si>
  <si>
    <t>Online Handel AG</t>
  </si>
  <si>
    <t>Anzahl Aufträge</t>
  </si>
  <si>
    <t>Vossen</t>
  </si>
  <si>
    <t>Klara</t>
  </si>
  <si>
    <t>032 6272774</t>
  </si>
  <si>
    <t>Vukancic</t>
  </si>
  <si>
    <t>Jacqueline</t>
  </si>
  <si>
    <t>041 7241877</t>
  </si>
  <si>
    <t>071 8351872</t>
  </si>
  <si>
    <t>Lukas</t>
  </si>
  <si>
    <t>Egli</t>
  </si>
  <si>
    <t>Anny</t>
  </si>
  <si>
    <t>071 2296022</t>
  </si>
  <si>
    <t>Mathea</t>
  </si>
  <si>
    <t>Julia</t>
  </si>
  <si>
    <t>061 9114102</t>
  </si>
  <si>
    <t>Cerbone</t>
  </si>
  <si>
    <t>Astrid</t>
  </si>
  <si>
    <t>Bislin</t>
  </si>
  <si>
    <t>Nicole</t>
  </si>
  <si>
    <t>032 8891183</t>
  </si>
  <si>
    <t>Häberli</t>
  </si>
  <si>
    <t>Brielmaier</t>
  </si>
  <si>
    <t>Anja</t>
  </si>
  <si>
    <t>Paetzke</t>
  </si>
  <si>
    <t>Lotti</t>
  </si>
  <si>
    <t>041 2282379</t>
  </si>
  <si>
    <t>043 2594514</t>
  </si>
  <si>
    <t>Pierre-André</t>
  </si>
  <si>
    <t>Mahmudoska</t>
  </si>
  <si>
    <t>Franchino</t>
  </si>
  <si>
    <t>Maria</t>
  </si>
  <si>
    <t>041 7285639</t>
  </si>
  <si>
    <t>061 9110452</t>
  </si>
  <si>
    <t>Wüthrich</t>
  </si>
  <si>
    <t>Dagmar</t>
  </si>
  <si>
    <t>061 9117773</t>
  </si>
  <si>
    <t>Matthias</t>
  </si>
  <si>
    <t>031 6464860</t>
  </si>
  <si>
    <t>Nadler</t>
  </si>
  <si>
    <t>Ruth</t>
  </si>
  <si>
    <t>Weiersmüller</t>
  </si>
  <si>
    <t>Verena</t>
  </si>
  <si>
    <t>061 9112166</t>
  </si>
  <si>
    <t>031 6423994</t>
  </si>
  <si>
    <t>043 2598639</t>
  </si>
  <si>
    <t>Franziska</t>
  </si>
  <si>
    <t>Birsfelden</t>
  </si>
  <si>
    <t>081 2573814</t>
  </si>
  <si>
    <t>Jahresumsatz</t>
  </si>
  <si>
    <t>PLZ Alarm</t>
  </si>
  <si>
    <t>Jahres- beitrag CHF</t>
  </si>
  <si>
    <t>Online Handel AG Sportclub</t>
  </si>
  <si>
    <t>Faktor</t>
  </si>
  <si>
    <t>Werbung</t>
  </si>
  <si>
    <t>Basis</t>
  </si>
  <si>
    <t>Prämie           CHF</t>
  </si>
  <si>
    <t>Senioren</t>
  </si>
  <si>
    <t>Aktive</t>
  </si>
  <si>
    <t>Junioren</t>
  </si>
  <si>
    <t>Passive</t>
  </si>
  <si>
    <t>32 6459971</t>
  </si>
  <si>
    <t>33 6459971</t>
  </si>
  <si>
    <t>34 6459971</t>
  </si>
  <si>
    <t>35 6459971</t>
  </si>
  <si>
    <t>36 6459971</t>
  </si>
  <si>
    <t>37 6459971</t>
  </si>
  <si>
    <t>38 6459971</t>
  </si>
  <si>
    <t>39 6459971</t>
  </si>
  <si>
    <t>40 6459971</t>
  </si>
  <si>
    <t>41 6459971</t>
  </si>
  <si>
    <t>42 6459971</t>
  </si>
  <si>
    <t>43 6459971</t>
  </si>
  <si>
    <t>44 6459971</t>
  </si>
  <si>
    <t>45 6459971</t>
  </si>
  <si>
    <t>46 6459971</t>
  </si>
  <si>
    <t>47 6459971</t>
  </si>
  <si>
    <t>48 6459971</t>
  </si>
  <si>
    <t>49 6459971</t>
  </si>
  <si>
    <t>50 6459971</t>
  </si>
  <si>
    <t>51 6459971</t>
  </si>
  <si>
    <t>52 6459971</t>
  </si>
  <si>
    <t>53 6459971</t>
  </si>
  <si>
    <t>54 6459971</t>
  </si>
  <si>
    <t>55 6459971</t>
  </si>
  <si>
    <t>56 6459971</t>
  </si>
  <si>
    <t>57 6459971</t>
  </si>
  <si>
    <t>58 6459971</t>
  </si>
  <si>
    <t>59 6459971</t>
  </si>
  <si>
    <t>60 6459971</t>
  </si>
  <si>
    <t>61 6459971</t>
  </si>
  <si>
    <t>62 6459971</t>
  </si>
  <si>
    <t>63 6459971</t>
  </si>
  <si>
    <t>64 6459971</t>
  </si>
  <si>
    <t>65 6459971</t>
  </si>
  <si>
    <t>66 6459971</t>
  </si>
  <si>
    <t>67 6459971</t>
  </si>
  <si>
    <t>68 6459971</t>
  </si>
  <si>
    <t>69 6459971</t>
  </si>
  <si>
    <t>70 6459971</t>
  </si>
  <si>
    <t>71 6459971</t>
  </si>
  <si>
    <t>72 6459971</t>
  </si>
  <si>
    <t>73 6459971</t>
  </si>
  <si>
    <t>74 6459971</t>
  </si>
  <si>
    <t>75 6459971</t>
  </si>
  <si>
    <t>76 6459971</t>
  </si>
  <si>
    <t>77 6459971</t>
  </si>
  <si>
    <t>78 6459971</t>
  </si>
  <si>
    <t>79 6459971</t>
  </si>
  <si>
    <t>Vergleich  Mitglied Nr.</t>
  </si>
  <si>
    <t>Flyer</t>
  </si>
  <si>
    <t>CHF Jahresbeitrag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</si>
</sst>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&quot;CHF&quot;\ #,##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28"/>
      <color theme="5" tint="-0.499984740745262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gradientFill degree="90">
        <stop position="0">
          <color theme="6" tint="-0.25098422193060094"/>
        </stop>
        <stop position="1">
          <color theme="6" tint="0.40000610370189521"/>
        </stop>
      </gradient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0" fontId="5" fillId="2" borderId="0" xfId="0" applyFont="1" applyFill="1"/>
    <xf numFmtId="0" fontId="0" fillId="2" borderId="0" xfId="0" applyFill="1" applyAlignment="1">
      <alignment horizontal="center" vertical="center"/>
    </xf>
    <xf numFmtId="164" fontId="2" fillId="0" borderId="0" xfId="1" applyNumberFormat="1" applyFont="1" applyFill="1" applyProtection="1">
      <protection locked="0"/>
    </xf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4" borderId="0" xfId="0" applyFill="1"/>
    <xf numFmtId="0" fontId="0" fillId="4" borderId="0" xfId="0" applyFill="1" applyProtection="1">
      <protection locked="0"/>
    </xf>
    <xf numFmtId="164" fontId="2" fillId="4" borderId="0" xfId="1" applyNumberFormat="1" applyFont="1" applyFill="1" applyProtection="1">
      <protection locked="0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5" fillId="4" borderId="0" xfId="0" applyFont="1" applyFill="1"/>
    <xf numFmtId="0" fontId="7" fillId="4" borderId="0" xfId="0" applyFont="1" applyFill="1"/>
    <xf numFmtId="0" fontId="8" fillId="4" borderId="0" xfId="0" applyFont="1" applyFill="1"/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0" fillId="0" borderId="0" xfId="0" applyProtection="1">
      <protection locked="0"/>
    </xf>
    <xf numFmtId="0" fontId="13" fillId="7" borderId="0" xfId="0" applyFont="1" applyFill="1" applyAlignment="1">
      <alignment vertical="center"/>
    </xf>
    <xf numFmtId="0" fontId="14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right" vertical="center"/>
    </xf>
    <xf numFmtId="0" fontId="11" fillId="0" borderId="0" xfId="0" applyFont="1" applyAlignment="1">
      <alignment horizontal="center"/>
    </xf>
    <xf numFmtId="0" fontId="15" fillId="0" borderId="14" xfId="0" applyFont="1" applyBorder="1" applyAlignment="1">
      <alignment vertical="center"/>
    </xf>
    <xf numFmtId="0" fontId="17" fillId="0" borderId="0" xfId="0" applyFont="1"/>
    <xf numFmtId="49" fontId="18" fillId="6" borderId="0" xfId="0" applyNumberFormat="1" applyFont="1" applyFill="1" applyAlignment="1">
      <alignment vertical="center" wrapText="1"/>
    </xf>
    <xf numFmtId="0" fontId="0" fillId="5" borderId="0" xfId="0" applyFill="1" applyAlignment="1">
      <alignment horizontal="right" vertical="center" indent="2"/>
    </xf>
    <xf numFmtId="0" fontId="0" fillId="5" borderId="0" xfId="0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 indent="2"/>
    </xf>
    <xf numFmtId="0" fontId="0" fillId="5" borderId="0" xfId="0" applyFill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right" vertical="center" indent="2"/>
    </xf>
    <xf numFmtId="3" fontId="0" fillId="5" borderId="0" xfId="0" applyNumberFormat="1" applyFill="1" applyAlignment="1">
      <alignment horizontal="right"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16" fillId="0" borderId="0" xfId="0" applyNumberFormat="1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5" borderId="0" xfId="0" quotePrefix="1" applyFill="1"/>
    <xf numFmtId="0" fontId="0" fillId="5" borderId="0" xfId="0" applyFill="1" applyAlignment="1">
      <alignment horizontal="left" vertical="center"/>
    </xf>
    <xf numFmtId="0" fontId="0" fillId="5" borderId="0" xfId="0" applyFill="1"/>
    <xf numFmtId="0" fontId="0" fillId="5" borderId="0" xfId="0" applyFill="1" applyAlignment="1">
      <alignment horizontal="left"/>
    </xf>
    <xf numFmtId="0" fontId="5" fillId="5" borderId="0" xfId="0" applyFont="1" applyFill="1"/>
    <xf numFmtId="49" fontId="0" fillId="5" borderId="0" xfId="0" applyNumberFormat="1" applyFill="1" applyAlignment="1">
      <alignment vertical="center"/>
    </xf>
    <xf numFmtId="0" fontId="19" fillId="4" borderId="0" xfId="0" quotePrefix="1" applyFont="1" applyFill="1"/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19" fillId="3" borderId="0" xfId="0" applyFont="1" applyFill="1"/>
    <xf numFmtId="49" fontId="18" fillId="0" borderId="0" xfId="0" applyNumberFormat="1" applyFont="1" applyAlignment="1">
      <alignment vertical="center" wrapText="1"/>
    </xf>
    <xf numFmtId="0" fontId="19" fillId="8" borderId="0" xfId="0" applyFont="1" applyFill="1"/>
    <xf numFmtId="0" fontId="5" fillId="0" borderId="0" xfId="0" quotePrefix="1" applyFont="1"/>
    <xf numFmtId="14" fontId="5" fillId="0" borderId="0" xfId="0" applyNumberFormat="1" applyFont="1"/>
    <xf numFmtId="0" fontId="12" fillId="0" borderId="0" xfId="0" applyFont="1"/>
    <xf numFmtId="49" fontId="21" fillId="0" borderId="0" xfId="0" applyNumberFormat="1" applyFont="1" applyAlignment="1">
      <alignment vertical="center" wrapText="1"/>
    </xf>
    <xf numFmtId="0" fontId="22" fillId="0" borderId="0" xfId="2" applyFont="1" applyAlignment="1">
      <alignment vertical="center" wrapText="1"/>
    </xf>
    <xf numFmtId="1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/>
    <xf numFmtId="14" fontId="12" fillId="0" borderId="0" xfId="0" applyNumberFormat="1" applyFont="1" applyAlignment="1">
      <alignment vertical="center"/>
    </xf>
    <xf numFmtId="0" fontId="12" fillId="0" borderId="0" xfId="0" quotePrefix="1" applyFont="1"/>
    <xf numFmtId="0" fontId="12" fillId="0" borderId="0" xfId="0" applyFont="1" applyAlignment="1">
      <alignment horizontal="center" vertical="center"/>
    </xf>
    <xf numFmtId="3" fontId="24" fillId="0" borderId="0" xfId="0" applyNumberFormat="1" applyFont="1" applyAlignment="1">
      <alignment horizontal="left"/>
    </xf>
    <xf numFmtId="14" fontId="5" fillId="0" borderId="0" xfId="0" quotePrefix="1" applyNumberFormat="1" applyFont="1"/>
    <xf numFmtId="0" fontId="12" fillId="0" borderId="0" xfId="0" applyFont="1" applyAlignment="1">
      <alignment wrapText="1"/>
    </xf>
    <xf numFmtId="14" fontId="12" fillId="0" borderId="0" xfId="0" applyNumberFormat="1" applyFont="1"/>
    <xf numFmtId="3" fontId="5" fillId="5" borderId="0" xfId="0" applyNumberFormat="1" applyFont="1" applyFill="1" applyAlignment="1">
      <alignment horizontal="left"/>
    </xf>
    <xf numFmtId="0" fontId="19" fillId="3" borderId="0" xfId="0" applyFont="1" applyFill="1" applyAlignment="1">
      <alignment vertical="center"/>
    </xf>
    <xf numFmtId="165" fontId="0" fillId="4" borderId="0" xfId="0" quotePrefix="1" applyNumberFormat="1" applyFill="1"/>
    <xf numFmtId="0" fontId="19" fillId="8" borderId="0" xfId="0" quotePrefix="1" applyFont="1" applyFill="1"/>
    <xf numFmtId="14" fontId="5" fillId="0" borderId="0" xfId="0" applyNumberFormat="1" applyFont="1" applyAlignment="1">
      <alignment vertical="center"/>
    </xf>
    <xf numFmtId="0" fontId="17" fillId="3" borderId="0" xfId="0" applyFont="1" applyFill="1"/>
    <xf numFmtId="0" fontId="25" fillId="0" borderId="0" xfId="0" applyFont="1"/>
    <xf numFmtId="49" fontId="18" fillId="0" borderId="1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indent="3"/>
    </xf>
    <xf numFmtId="0" fontId="11" fillId="0" borderId="19" xfId="0" applyFont="1" applyBorder="1" applyAlignment="1">
      <alignment horizontal="right" indent="3"/>
    </xf>
    <xf numFmtId="49" fontId="18" fillId="0" borderId="16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indent="5"/>
    </xf>
    <xf numFmtId="0" fontId="0" fillId="0" borderId="0" xfId="0" applyAlignment="1">
      <alignment horizontal="right" indent="5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</cellXfs>
  <cellStyles count="3">
    <cellStyle name="Komma" xfId="1" builtinId="3"/>
    <cellStyle name="Standard" xfId="0" builtinId="0"/>
    <cellStyle name="Standard 2" xfId="2" xr:uid="{215650C7-4310-45EF-947B-13C7425A6C38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24054</xdr:rowOff>
    </xdr:from>
    <xdr:to>
      <xdr:col>5</xdr:col>
      <xdr:colOff>735333</xdr:colOff>
      <xdr:row>13</xdr:row>
      <xdr:rowOff>200024</xdr:rowOff>
    </xdr:to>
    <xdr:pic>
      <xdr:nvPicPr>
        <xdr:cNvPr id="2" name="Grafik 1" descr="Quellbild anzeigen">
          <a:extLst>
            <a:ext uri="{FF2B5EF4-FFF2-40B4-BE49-F238E27FC236}">
              <a16:creationId xmlns:a16="http://schemas.microsoft.com/office/drawing/2014/main" id="{8407DCFF-8AE7-4FF0-A2E7-5053F878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52704"/>
          <a:ext cx="3764283" cy="2376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857251</xdr:colOff>
      <xdr:row>0</xdr:row>
      <xdr:rowOff>19051</xdr:rowOff>
    </xdr:from>
    <xdr:to>
      <xdr:col>7</xdr:col>
      <xdr:colOff>590550</xdr:colOff>
      <xdr:row>0</xdr:row>
      <xdr:rowOff>885256</xdr:rowOff>
    </xdr:to>
    <xdr:pic>
      <xdr:nvPicPr>
        <xdr:cNvPr id="3" name="Grafik 2" descr="(Bild: Shutterstock)">
          <a:extLst>
            <a:ext uri="{FF2B5EF4-FFF2-40B4-BE49-F238E27FC236}">
              <a16:creationId xmlns:a16="http://schemas.microsoft.com/office/drawing/2014/main" id="{4EA4BD0A-41F7-4F93-AD58-40FC3A5E2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19051"/>
          <a:ext cx="904874" cy="866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3FFB-6DE3-43C4-9A55-80A2FEE9C955}">
  <dimension ref="A1:O129"/>
  <sheetViews>
    <sheetView workbookViewId="0">
      <selection activeCell="B2" sqref="B2:F2"/>
    </sheetView>
  </sheetViews>
  <sheetFormatPr baseColWidth="10" defaultRowHeight="14.4" x14ac:dyDescent="0.55000000000000004"/>
  <cols>
    <col min="1" max="1" width="3.26171875" customWidth="1"/>
    <col min="8" max="8" width="10.41796875" bestFit="1" customWidth="1"/>
    <col min="9" max="9" width="21.41796875" bestFit="1" customWidth="1"/>
    <col min="10" max="10" width="21.41796875" customWidth="1"/>
    <col min="11" max="11" width="7.578125" customWidth="1"/>
    <col min="12" max="12" width="3.26171875" customWidth="1"/>
    <col min="13" max="13" width="11.41796875" customWidth="1"/>
  </cols>
  <sheetData>
    <row r="1" spans="1:13" ht="14.7" thickBot="1" x14ac:dyDescent="0.6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ht="33" thickBot="1" x14ac:dyDescent="1.1000000000000001">
      <c r="A2" s="24"/>
      <c r="B2" s="99" t="s">
        <v>420</v>
      </c>
      <c r="C2" s="99"/>
      <c r="D2" s="99"/>
      <c r="E2" s="99"/>
      <c r="F2" s="100"/>
      <c r="G2" s="18" t="s">
        <v>427</v>
      </c>
      <c r="H2" s="19"/>
      <c r="I2" s="20"/>
      <c r="J2" s="20" t="s">
        <v>429</v>
      </c>
      <c r="K2" s="20" t="s">
        <v>430</v>
      </c>
      <c r="L2" s="24"/>
    </row>
    <row r="3" spans="1:13" ht="15.75" customHeight="1" x14ac:dyDescent="0.55000000000000004">
      <c r="A3" s="24"/>
      <c r="B3" s="3"/>
      <c r="C3" s="3"/>
      <c r="D3" s="3"/>
      <c r="E3" s="3"/>
      <c r="F3" s="3"/>
      <c r="G3" s="13" t="s">
        <v>412</v>
      </c>
      <c r="I3" s="14"/>
      <c r="J3" s="21" t="s">
        <v>32</v>
      </c>
      <c r="K3" s="22">
        <v>1</v>
      </c>
      <c r="L3" s="24"/>
    </row>
    <row r="4" spans="1:13" ht="15.75" customHeight="1" x14ac:dyDescent="0.55000000000000004">
      <c r="A4" s="24"/>
      <c r="B4" s="3"/>
      <c r="C4" s="3"/>
      <c r="D4" s="3"/>
      <c r="E4" s="3"/>
      <c r="F4" s="3"/>
      <c r="G4" s="13" t="s">
        <v>410</v>
      </c>
      <c r="I4" s="14"/>
      <c r="J4" s="22" t="s">
        <v>21</v>
      </c>
      <c r="K4" s="22">
        <v>2</v>
      </c>
      <c r="L4" s="24"/>
    </row>
    <row r="5" spans="1:13" ht="15.75" customHeight="1" x14ac:dyDescent="0.55000000000000004">
      <c r="A5" s="24"/>
      <c r="B5" s="3"/>
      <c r="C5" s="3"/>
      <c r="D5" s="3"/>
      <c r="E5" s="3"/>
      <c r="F5" s="3"/>
      <c r="G5" s="13" t="s">
        <v>418</v>
      </c>
      <c r="I5" s="14"/>
      <c r="J5" s="22" t="s">
        <v>121</v>
      </c>
      <c r="K5" s="22">
        <v>3</v>
      </c>
      <c r="L5" s="24"/>
    </row>
    <row r="6" spans="1:13" ht="15.75" customHeight="1" x14ac:dyDescent="0.55000000000000004">
      <c r="A6" s="24"/>
      <c r="B6" s="3"/>
      <c r="C6" s="3"/>
      <c r="D6" s="3"/>
      <c r="E6" s="3"/>
      <c r="F6" s="3"/>
      <c r="G6" s="13" t="s">
        <v>417</v>
      </c>
      <c r="I6" s="14"/>
      <c r="J6" s="22" t="s">
        <v>28</v>
      </c>
      <c r="K6" s="22">
        <v>4</v>
      </c>
      <c r="L6" s="25"/>
      <c r="M6" s="34"/>
    </row>
    <row r="7" spans="1:13" ht="15.75" customHeight="1" x14ac:dyDescent="0.55000000000000004">
      <c r="A7" s="24"/>
      <c r="B7" s="3"/>
      <c r="C7" s="3"/>
      <c r="D7" s="3"/>
      <c r="E7" s="3"/>
      <c r="F7" s="3"/>
      <c r="G7" s="13" t="s">
        <v>411</v>
      </c>
      <c r="I7" s="14"/>
      <c r="J7" s="22" t="s">
        <v>12</v>
      </c>
      <c r="K7" s="22">
        <v>5</v>
      </c>
      <c r="L7" s="25"/>
      <c r="M7" s="34"/>
    </row>
    <row r="8" spans="1:13" ht="15.75" customHeight="1" x14ac:dyDescent="0.55000000000000004">
      <c r="A8" s="24"/>
      <c r="B8" s="3"/>
      <c r="C8" s="3"/>
      <c r="D8" s="3"/>
      <c r="E8" s="3"/>
      <c r="F8" s="3"/>
      <c r="G8" s="13" t="s">
        <v>419</v>
      </c>
      <c r="I8" s="14"/>
      <c r="J8" s="22" t="s">
        <v>159</v>
      </c>
      <c r="K8" s="22">
        <v>6</v>
      </c>
      <c r="L8" s="25"/>
      <c r="M8" s="34"/>
    </row>
    <row r="9" spans="1:13" ht="15.75" customHeight="1" x14ac:dyDescent="0.55000000000000004">
      <c r="A9" s="24"/>
      <c r="B9" s="3"/>
      <c r="C9" s="3"/>
      <c r="D9" s="3"/>
      <c r="E9" s="3"/>
      <c r="F9" s="3"/>
      <c r="G9" s="13" t="s">
        <v>413</v>
      </c>
      <c r="I9" s="14"/>
      <c r="J9" s="22" t="s">
        <v>84</v>
      </c>
      <c r="K9" s="22">
        <v>7</v>
      </c>
      <c r="L9" s="25"/>
      <c r="M9" s="34"/>
    </row>
    <row r="10" spans="1:13" ht="15.75" customHeight="1" x14ac:dyDescent="0.55000000000000004">
      <c r="A10" s="24"/>
      <c r="B10" s="3"/>
      <c r="C10" s="3"/>
      <c r="D10" s="3"/>
      <c r="E10" s="3"/>
      <c r="F10" s="3"/>
      <c r="G10" s="13" t="s">
        <v>428</v>
      </c>
      <c r="I10" s="14"/>
      <c r="J10" s="22" t="s">
        <v>36</v>
      </c>
      <c r="K10" s="22">
        <v>8</v>
      </c>
      <c r="L10" s="26"/>
      <c r="M10" s="6"/>
    </row>
    <row r="11" spans="1:13" ht="15.75" customHeight="1" x14ac:dyDescent="0.55000000000000004">
      <c r="A11" s="24"/>
      <c r="B11" s="32"/>
      <c r="C11" s="32"/>
      <c r="D11" s="32"/>
      <c r="E11" s="33"/>
      <c r="F11" s="33"/>
      <c r="G11" s="13" t="s">
        <v>414</v>
      </c>
      <c r="I11" s="14"/>
      <c r="J11" s="22" t="s">
        <v>17</v>
      </c>
      <c r="K11" s="22">
        <v>9</v>
      </c>
      <c r="L11" s="27"/>
      <c r="M11" s="8"/>
    </row>
    <row r="12" spans="1:13" ht="15.75" customHeight="1" x14ac:dyDescent="0.55000000000000004">
      <c r="A12" s="24"/>
      <c r="B12" s="5"/>
      <c r="C12" s="3"/>
      <c r="D12" s="3"/>
      <c r="E12" s="4"/>
      <c r="F12" s="4"/>
      <c r="G12" s="13" t="s">
        <v>461</v>
      </c>
      <c r="I12" s="14"/>
      <c r="J12" s="22" t="s">
        <v>52</v>
      </c>
      <c r="K12" s="22">
        <v>10</v>
      </c>
      <c r="L12" s="24"/>
    </row>
    <row r="13" spans="1:13" ht="15.75" customHeight="1" x14ac:dyDescent="0.55000000000000004">
      <c r="A13" s="24"/>
      <c r="B13" s="5"/>
      <c r="C13" s="3"/>
      <c r="D13" s="4"/>
      <c r="E13" s="4"/>
      <c r="F13" s="4"/>
      <c r="G13" s="13" t="s">
        <v>415</v>
      </c>
      <c r="I13" s="14"/>
      <c r="J13" s="22" t="s">
        <v>8</v>
      </c>
      <c r="K13" s="22">
        <v>11</v>
      </c>
      <c r="L13" s="24"/>
    </row>
    <row r="14" spans="1:13" ht="15.75" customHeight="1" thickBot="1" x14ac:dyDescent="0.6">
      <c r="A14" s="24"/>
      <c r="B14" s="5"/>
      <c r="C14" s="3"/>
      <c r="D14" s="4"/>
      <c r="E14" s="3"/>
      <c r="F14" s="3"/>
      <c r="G14" s="15" t="s">
        <v>416</v>
      </c>
      <c r="H14" s="16"/>
      <c r="I14" s="17"/>
      <c r="J14" s="23" t="s">
        <v>125</v>
      </c>
      <c r="K14" s="23">
        <v>12</v>
      </c>
      <c r="L14" s="24"/>
    </row>
    <row r="15" spans="1:13" x14ac:dyDescent="0.55000000000000004">
      <c r="A15" s="24"/>
      <c r="B15" s="28"/>
      <c r="C15" s="24"/>
      <c r="D15" s="24"/>
      <c r="E15" s="29"/>
      <c r="F15" s="29"/>
      <c r="G15" s="30"/>
      <c r="H15" s="31"/>
      <c r="I15" s="31"/>
      <c r="J15" s="31"/>
      <c r="K15" s="31"/>
      <c r="L15" s="24"/>
    </row>
    <row r="16" spans="1:13" x14ac:dyDescent="0.55000000000000004">
      <c r="B16" s="9"/>
      <c r="D16" s="2"/>
      <c r="E16" s="2"/>
      <c r="F16" s="2"/>
      <c r="G16" s="2"/>
      <c r="H16" s="2"/>
      <c r="I16" s="2"/>
      <c r="J16" s="2"/>
      <c r="K16" s="2"/>
    </row>
    <row r="17" spans="2:11" x14ac:dyDescent="0.55000000000000004">
      <c r="B17" s="9"/>
      <c r="E17" s="2"/>
      <c r="F17" s="2"/>
      <c r="G17" s="10"/>
      <c r="H17" s="7"/>
      <c r="I17" s="7"/>
      <c r="J17" s="7"/>
      <c r="K17" s="10"/>
    </row>
    <row r="18" spans="2:11" x14ac:dyDescent="0.55000000000000004">
      <c r="B18" s="9"/>
      <c r="D18" s="2"/>
      <c r="E18" s="2"/>
      <c r="F18" s="2"/>
      <c r="G18" s="7"/>
      <c r="H18" s="7"/>
      <c r="I18" s="10"/>
      <c r="J18" s="10"/>
      <c r="K18" s="10"/>
    </row>
    <row r="19" spans="2:11" x14ac:dyDescent="0.55000000000000004">
      <c r="B19" s="9"/>
      <c r="D19" s="2"/>
      <c r="G19" s="7"/>
      <c r="H19" s="10"/>
      <c r="I19" s="7"/>
      <c r="J19" s="7"/>
      <c r="K19" s="10"/>
    </row>
    <row r="20" spans="2:11" x14ac:dyDescent="0.55000000000000004">
      <c r="B20" s="9"/>
      <c r="E20" s="2"/>
      <c r="F20" s="2"/>
      <c r="G20" s="10"/>
      <c r="H20" s="7"/>
      <c r="I20" s="10"/>
      <c r="J20" s="10"/>
      <c r="K20" s="10"/>
    </row>
    <row r="21" spans="2:11" ht="15" customHeight="1" x14ac:dyDescent="0.55000000000000004">
      <c r="B21" s="9"/>
      <c r="E21" s="2"/>
      <c r="F21" s="2"/>
      <c r="G21" s="10"/>
      <c r="H21" s="7"/>
      <c r="I21" s="7"/>
      <c r="J21" s="7"/>
      <c r="K21" s="10"/>
    </row>
    <row r="22" spans="2:11" x14ac:dyDescent="0.55000000000000004">
      <c r="B22" s="9"/>
      <c r="D22" s="2"/>
      <c r="E22" s="2"/>
      <c r="F22" s="2"/>
      <c r="G22" s="7"/>
      <c r="H22" s="7"/>
      <c r="I22" s="7"/>
      <c r="J22" s="7"/>
      <c r="K22" s="10"/>
    </row>
    <row r="23" spans="2:11" x14ac:dyDescent="0.55000000000000004">
      <c r="B23" s="9"/>
      <c r="E23" s="2"/>
      <c r="F23" s="2"/>
      <c r="G23" s="10"/>
      <c r="H23" s="7"/>
      <c r="I23" s="10"/>
      <c r="J23" s="10"/>
      <c r="K23" s="10"/>
    </row>
    <row r="24" spans="2:11" x14ac:dyDescent="0.55000000000000004">
      <c r="B24" s="9"/>
      <c r="D24" s="2"/>
      <c r="E24" s="2"/>
      <c r="F24" s="2"/>
      <c r="G24" s="7"/>
      <c r="H24" s="7"/>
      <c r="I24" s="7"/>
      <c r="J24" s="7"/>
      <c r="K24" s="10"/>
    </row>
    <row r="25" spans="2:11" x14ac:dyDescent="0.55000000000000004">
      <c r="B25" s="9"/>
      <c r="D25" s="2"/>
      <c r="E25" s="2"/>
      <c r="F25" s="2"/>
      <c r="G25" s="7"/>
      <c r="H25" s="7"/>
      <c r="I25" s="10"/>
      <c r="J25" s="10"/>
      <c r="K25" s="10"/>
    </row>
    <row r="26" spans="2:11" x14ac:dyDescent="0.55000000000000004">
      <c r="B26" s="9"/>
      <c r="D26" s="2"/>
      <c r="E26" s="2"/>
      <c r="F26" s="2"/>
      <c r="G26" s="7"/>
      <c r="H26" s="7"/>
      <c r="I26" s="7"/>
      <c r="J26" s="7"/>
      <c r="K26" s="10"/>
    </row>
    <row r="27" spans="2:11" x14ac:dyDescent="0.55000000000000004">
      <c r="B27" s="9"/>
      <c r="E27" s="2"/>
      <c r="F27" s="2"/>
      <c r="G27" s="10"/>
      <c r="H27" s="7"/>
      <c r="I27" s="7"/>
      <c r="J27" s="7"/>
      <c r="K27" s="10"/>
    </row>
    <row r="28" spans="2:11" x14ac:dyDescent="0.55000000000000004">
      <c r="B28" s="9"/>
      <c r="G28" s="10"/>
      <c r="H28" s="10"/>
      <c r="I28" s="7"/>
      <c r="J28" s="7"/>
      <c r="K28" s="10"/>
    </row>
    <row r="29" spans="2:11" x14ac:dyDescent="0.55000000000000004">
      <c r="B29" s="9"/>
      <c r="E29" s="2"/>
      <c r="F29" s="2"/>
      <c r="G29" s="10"/>
      <c r="H29" s="7"/>
      <c r="I29" s="10"/>
      <c r="J29" s="10"/>
      <c r="K29" s="10"/>
    </row>
    <row r="30" spans="2:11" x14ac:dyDescent="0.55000000000000004">
      <c r="B30" s="9"/>
      <c r="E30" s="2"/>
      <c r="F30" s="2"/>
      <c r="G30" s="10"/>
      <c r="H30" s="7"/>
      <c r="I30" s="7"/>
      <c r="J30" s="7"/>
      <c r="K30" s="10"/>
    </row>
    <row r="31" spans="2:11" x14ac:dyDescent="0.55000000000000004">
      <c r="B31" s="9"/>
      <c r="E31" s="2"/>
      <c r="F31" s="2"/>
      <c r="G31" s="10"/>
      <c r="H31" s="7"/>
      <c r="I31" s="7"/>
      <c r="J31" s="7"/>
      <c r="K31" s="7"/>
    </row>
    <row r="32" spans="2:11" x14ac:dyDescent="0.55000000000000004">
      <c r="B32" s="9"/>
      <c r="G32" s="10"/>
      <c r="H32" s="10"/>
      <c r="I32" s="7"/>
      <c r="J32" s="7"/>
      <c r="K32" s="10"/>
    </row>
    <row r="33" spans="2:11" x14ac:dyDescent="0.55000000000000004">
      <c r="B33" s="9"/>
      <c r="D33" s="2"/>
      <c r="E33" s="2"/>
      <c r="F33" s="2"/>
      <c r="G33" s="7"/>
      <c r="H33" s="7"/>
      <c r="I33" s="10"/>
      <c r="J33" s="10"/>
      <c r="K33" s="10"/>
    </row>
    <row r="34" spans="2:11" x14ac:dyDescent="0.55000000000000004">
      <c r="B34" s="9"/>
      <c r="D34" s="2"/>
      <c r="E34" s="2"/>
      <c r="F34" s="2"/>
      <c r="G34" s="7"/>
      <c r="H34" s="7"/>
      <c r="I34" s="10"/>
      <c r="J34" s="10"/>
      <c r="K34" s="10"/>
    </row>
    <row r="35" spans="2:11" x14ac:dyDescent="0.55000000000000004">
      <c r="B35" s="9"/>
      <c r="G35" s="10"/>
      <c r="H35" s="10"/>
      <c r="I35" s="7"/>
      <c r="J35" s="7"/>
      <c r="K35" s="10"/>
    </row>
    <row r="36" spans="2:11" x14ac:dyDescent="0.55000000000000004">
      <c r="B36" s="9"/>
      <c r="D36" s="2"/>
      <c r="E36" s="2"/>
      <c r="F36" s="2"/>
      <c r="G36" s="7"/>
      <c r="H36" s="7"/>
      <c r="I36" s="7"/>
      <c r="J36" s="7"/>
      <c r="K36" s="10"/>
    </row>
    <row r="37" spans="2:11" x14ac:dyDescent="0.55000000000000004">
      <c r="B37" s="9"/>
      <c r="E37" s="2"/>
      <c r="F37" s="2"/>
      <c r="G37" s="10"/>
      <c r="H37" s="7"/>
      <c r="I37" s="7"/>
      <c r="J37" s="7"/>
      <c r="K37" s="10"/>
    </row>
    <row r="38" spans="2:11" x14ac:dyDescent="0.55000000000000004">
      <c r="B38" s="9"/>
      <c r="E38" s="2"/>
      <c r="F38" s="2"/>
      <c r="G38" s="10"/>
      <c r="H38" s="7"/>
      <c r="I38" s="10"/>
      <c r="J38" s="10"/>
      <c r="K38" s="7"/>
    </row>
    <row r="39" spans="2:11" x14ac:dyDescent="0.55000000000000004">
      <c r="B39" s="9"/>
      <c r="G39" s="10"/>
      <c r="H39" s="10"/>
      <c r="I39" s="7"/>
      <c r="J39" s="7"/>
      <c r="K39" s="10"/>
    </row>
    <row r="40" spans="2:11" x14ac:dyDescent="0.55000000000000004">
      <c r="B40" s="9"/>
      <c r="D40" s="2"/>
      <c r="G40" s="7"/>
      <c r="H40" s="10"/>
      <c r="I40" s="7"/>
      <c r="J40" s="7"/>
      <c r="K40" s="10"/>
    </row>
    <row r="41" spans="2:11" x14ac:dyDescent="0.55000000000000004">
      <c r="B41" s="9"/>
      <c r="D41" s="2"/>
      <c r="G41" s="7"/>
      <c r="H41" s="10"/>
      <c r="I41" s="7"/>
      <c r="J41" s="7"/>
      <c r="K41" s="10"/>
    </row>
    <row r="42" spans="2:11" x14ac:dyDescent="0.55000000000000004">
      <c r="B42" s="9"/>
      <c r="D42" s="2"/>
      <c r="E42" s="2"/>
      <c r="F42" s="2"/>
      <c r="G42" s="7"/>
      <c r="H42" s="7"/>
      <c r="I42" s="7"/>
      <c r="J42" s="7"/>
      <c r="K42" s="7"/>
    </row>
    <row r="43" spans="2:11" x14ac:dyDescent="0.55000000000000004">
      <c r="B43" s="9"/>
      <c r="D43" s="2"/>
      <c r="G43" s="7"/>
      <c r="H43" s="10"/>
      <c r="I43" s="10"/>
      <c r="J43" s="10"/>
      <c r="K43" s="10"/>
    </row>
    <row r="44" spans="2:11" x14ac:dyDescent="0.55000000000000004">
      <c r="B44" s="9"/>
      <c r="D44" s="2"/>
      <c r="G44" s="2"/>
      <c r="I44" s="2"/>
      <c r="J44" s="2"/>
    </row>
    <row r="45" spans="2:11" x14ac:dyDescent="0.55000000000000004">
      <c r="B45" s="9"/>
      <c r="D45" s="2"/>
      <c r="E45" s="2"/>
      <c r="F45" s="2"/>
      <c r="G45" s="7"/>
      <c r="H45" s="7"/>
      <c r="I45" s="7"/>
      <c r="J45" s="7"/>
      <c r="K45" s="10"/>
    </row>
    <row r="46" spans="2:11" x14ac:dyDescent="0.55000000000000004">
      <c r="B46" s="9"/>
      <c r="D46" s="2"/>
      <c r="E46" s="2"/>
      <c r="F46" s="2"/>
      <c r="G46" s="7"/>
      <c r="H46" s="7"/>
      <c r="I46" s="10"/>
      <c r="J46" s="10"/>
      <c r="K46" s="10"/>
    </row>
    <row r="47" spans="2:11" x14ac:dyDescent="0.55000000000000004">
      <c r="B47" s="9"/>
      <c r="D47" s="2"/>
      <c r="G47" s="7"/>
      <c r="H47" s="10"/>
      <c r="I47" s="7"/>
      <c r="J47" s="7"/>
      <c r="K47" s="10"/>
    </row>
    <row r="48" spans="2:11" x14ac:dyDescent="0.55000000000000004">
      <c r="B48" s="9"/>
      <c r="D48" s="2"/>
      <c r="G48" s="7"/>
      <c r="H48" s="10"/>
      <c r="I48" s="7"/>
      <c r="J48" s="7"/>
      <c r="K48" s="10"/>
    </row>
    <row r="49" spans="2:11" x14ac:dyDescent="0.55000000000000004">
      <c r="B49" s="9"/>
      <c r="G49" s="10"/>
      <c r="H49" s="10"/>
      <c r="I49" s="10"/>
      <c r="J49" s="10"/>
      <c r="K49" s="10"/>
    </row>
    <row r="50" spans="2:11" x14ac:dyDescent="0.55000000000000004">
      <c r="B50" s="9"/>
      <c r="D50" s="2"/>
      <c r="E50" s="2"/>
      <c r="F50" s="2"/>
      <c r="G50" s="7"/>
      <c r="H50" s="7"/>
      <c r="I50" s="7"/>
      <c r="J50" s="7"/>
      <c r="K50" s="10"/>
    </row>
    <row r="51" spans="2:11" x14ac:dyDescent="0.55000000000000004">
      <c r="B51" s="9"/>
      <c r="D51" s="2"/>
      <c r="E51" s="2"/>
      <c r="F51" s="2"/>
      <c r="G51" s="7"/>
      <c r="H51" s="7"/>
      <c r="I51" s="7"/>
      <c r="J51" s="7"/>
      <c r="K51" s="7"/>
    </row>
    <row r="52" spans="2:11" x14ac:dyDescent="0.55000000000000004">
      <c r="B52" s="9"/>
      <c r="E52" s="2"/>
      <c r="F52" s="2"/>
      <c r="G52" s="10"/>
      <c r="H52" s="7"/>
      <c r="I52" s="10"/>
      <c r="J52" s="10"/>
      <c r="K52" s="10"/>
    </row>
    <row r="53" spans="2:11" x14ac:dyDescent="0.55000000000000004">
      <c r="B53" s="9"/>
      <c r="D53" s="2"/>
      <c r="G53" s="7"/>
      <c r="H53" s="10"/>
      <c r="I53" s="7"/>
      <c r="J53" s="7"/>
      <c r="K53" s="10"/>
    </row>
    <row r="54" spans="2:11" x14ac:dyDescent="0.55000000000000004">
      <c r="B54" s="9"/>
      <c r="G54" s="10"/>
      <c r="H54" s="10"/>
      <c r="I54" s="7"/>
      <c r="J54" s="7"/>
      <c r="K54" s="10"/>
    </row>
    <row r="55" spans="2:11" x14ac:dyDescent="0.55000000000000004">
      <c r="B55" s="9"/>
      <c r="D55" s="2"/>
      <c r="G55" s="7"/>
      <c r="H55" s="10"/>
      <c r="I55" s="10"/>
      <c r="J55" s="10"/>
      <c r="K55" s="10"/>
    </row>
    <row r="56" spans="2:11" x14ac:dyDescent="0.55000000000000004">
      <c r="B56" s="9"/>
      <c r="G56" s="10"/>
      <c r="H56" s="10"/>
      <c r="I56" s="7"/>
      <c r="J56" s="7"/>
      <c r="K56" s="10"/>
    </row>
    <row r="57" spans="2:11" x14ac:dyDescent="0.55000000000000004">
      <c r="B57" s="9"/>
      <c r="E57" s="2"/>
      <c r="F57" s="2"/>
      <c r="G57" s="10"/>
      <c r="H57" s="7"/>
      <c r="I57" s="7"/>
      <c r="J57" s="7"/>
      <c r="K57" s="7"/>
    </row>
    <row r="58" spans="2:11" x14ac:dyDescent="0.55000000000000004">
      <c r="B58" s="9"/>
      <c r="D58" s="2"/>
      <c r="E58" s="2"/>
      <c r="F58" s="2"/>
      <c r="G58" s="7"/>
      <c r="H58" s="7"/>
      <c r="I58" s="10"/>
      <c r="J58" s="10"/>
      <c r="K58" s="7"/>
    </row>
    <row r="59" spans="2:11" x14ac:dyDescent="0.55000000000000004">
      <c r="B59" s="9"/>
      <c r="D59" s="2"/>
      <c r="E59" s="2"/>
      <c r="F59" s="2"/>
      <c r="G59" s="7"/>
      <c r="H59" s="7"/>
      <c r="I59" s="10"/>
      <c r="J59" s="10"/>
      <c r="K59" s="10"/>
    </row>
    <row r="60" spans="2:11" x14ac:dyDescent="0.55000000000000004">
      <c r="B60" s="9"/>
      <c r="D60" s="2"/>
      <c r="E60" s="2"/>
      <c r="F60" s="2"/>
      <c r="G60" s="7"/>
      <c r="H60" s="7"/>
      <c r="I60" s="10"/>
      <c r="J60" s="10"/>
      <c r="K60" s="10"/>
    </row>
    <row r="61" spans="2:11" x14ac:dyDescent="0.55000000000000004">
      <c r="B61" s="9"/>
      <c r="E61" s="2"/>
      <c r="F61" s="2"/>
      <c r="G61" s="10"/>
      <c r="H61" s="7"/>
      <c r="I61" s="10"/>
      <c r="J61" s="10"/>
      <c r="K61" s="10"/>
    </row>
    <row r="62" spans="2:11" x14ac:dyDescent="0.55000000000000004">
      <c r="B62" s="9"/>
      <c r="G62" s="10"/>
      <c r="H62" s="10"/>
      <c r="I62" s="7"/>
      <c r="J62" s="7"/>
      <c r="K62" s="10"/>
    </row>
    <row r="63" spans="2:11" x14ac:dyDescent="0.55000000000000004">
      <c r="B63" s="9"/>
      <c r="E63" s="2"/>
      <c r="F63" s="2"/>
      <c r="G63" s="10"/>
      <c r="H63" s="7"/>
      <c r="I63" s="10"/>
      <c r="J63" s="10"/>
      <c r="K63" s="10"/>
    </row>
    <row r="64" spans="2:11" x14ac:dyDescent="0.55000000000000004">
      <c r="B64" s="9"/>
      <c r="D64" s="2"/>
      <c r="E64" s="2"/>
      <c r="F64" s="2"/>
      <c r="G64" s="7"/>
      <c r="H64" s="7"/>
      <c r="I64" s="10"/>
      <c r="J64" s="10"/>
      <c r="K64" s="10"/>
    </row>
    <row r="65" spans="2:11" x14ac:dyDescent="0.55000000000000004">
      <c r="B65" s="9"/>
      <c r="D65" s="2"/>
      <c r="G65" s="7"/>
      <c r="H65" s="10"/>
      <c r="I65" s="7"/>
      <c r="J65" s="7"/>
      <c r="K65" s="10"/>
    </row>
    <row r="66" spans="2:11" x14ac:dyDescent="0.55000000000000004">
      <c r="B66" s="9"/>
      <c r="D66" s="2"/>
      <c r="G66" s="7"/>
      <c r="H66" s="10"/>
      <c r="I66" s="10"/>
      <c r="J66" s="10"/>
      <c r="K66" s="10"/>
    </row>
    <row r="67" spans="2:11" x14ac:dyDescent="0.55000000000000004">
      <c r="B67" s="9"/>
      <c r="D67" s="2"/>
      <c r="G67" s="7"/>
      <c r="H67" s="10"/>
      <c r="I67" s="10"/>
      <c r="J67" s="10"/>
      <c r="K67" s="10"/>
    </row>
    <row r="68" spans="2:11" x14ac:dyDescent="0.55000000000000004">
      <c r="B68" s="9"/>
      <c r="G68" s="10"/>
      <c r="H68" s="10"/>
      <c r="I68" s="7"/>
      <c r="J68" s="7"/>
      <c r="K68" s="10"/>
    </row>
    <row r="69" spans="2:11" x14ac:dyDescent="0.55000000000000004">
      <c r="B69" s="9"/>
      <c r="D69" s="2"/>
      <c r="G69" s="7"/>
      <c r="H69" s="10"/>
      <c r="I69" s="7"/>
      <c r="J69" s="7"/>
      <c r="K69" s="10"/>
    </row>
    <row r="70" spans="2:11" x14ac:dyDescent="0.55000000000000004">
      <c r="B70" s="9"/>
      <c r="D70" s="2"/>
      <c r="G70" s="7"/>
      <c r="H70" s="10"/>
      <c r="I70" s="7"/>
      <c r="J70" s="7"/>
      <c r="K70" s="10"/>
    </row>
    <row r="71" spans="2:11" x14ac:dyDescent="0.55000000000000004">
      <c r="B71" s="9"/>
      <c r="D71" s="2"/>
      <c r="E71" s="2"/>
      <c r="F71" s="2"/>
      <c r="G71" s="7"/>
      <c r="H71" s="7"/>
      <c r="I71" s="10"/>
      <c r="J71" s="10"/>
      <c r="K71" s="10"/>
    </row>
    <row r="72" spans="2:11" x14ac:dyDescent="0.55000000000000004">
      <c r="B72" s="9"/>
      <c r="D72" s="2"/>
      <c r="G72" s="7"/>
      <c r="H72" s="10"/>
      <c r="I72" s="10"/>
      <c r="J72" s="10"/>
      <c r="K72" s="10"/>
    </row>
    <row r="73" spans="2:11" x14ac:dyDescent="0.55000000000000004">
      <c r="B73" s="9"/>
      <c r="E73" s="2"/>
      <c r="F73" s="2"/>
      <c r="G73" s="10"/>
      <c r="H73" s="7"/>
      <c r="I73" s="10"/>
      <c r="J73" s="10"/>
      <c r="K73" s="10"/>
    </row>
    <row r="74" spans="2:11" x14ac:dyDescent="0.55000000000000004">
      <c r="B74" s="9"/>
      <c r="G74" s="10"/>
      <c r="H74" s="10"/>
      <c r="I74" s="7"/>
      <c r="J74" s="7"/>
      <c r="K74" s="10"/>
    </row>
    <row r="75" spans="2:11" x14ac:dyDescent="0.55000000000000004">
      <c r="B75" s="9"/>
      <c r="G75" s="10"/>
      <c r="H75" s="10"/>
      <c r="I75" s="10"/>
      <c r="J75" s="10"/>
      <c r="K75" s="10"/>
    </row>
    <row r="76" spans="2:11" x14ac:dyDescent="0.55000000000000004">
      <c r="B76" s="9"/>
      <c r="D76" s="2"/>
      <c r="G76" s="7"/>
      <c r="H76" s="10"/>
      <c r="I76" s="10"/>
      <c r="J76" s="10"/>
      <c r="K76" s="10"/>
    </row>
    <row r="77" spans="2:11" x14ac:dyDescent="0.55000000000000004">
      <c r="B77" s="9"/>
      <c r="G77" s="10"/>
      <c r="H77" s="10"/>
      <c r="I77" s="7"/>
      <c r="J77" s="7"/>
      <c r="K77" s="10"/>
    </row>
    <row r="78" spans="2:11" x14ac:dyDescent="0.55000000000000004">
      <c r="B78" s="9"/>
      <c r="E78" s="2"/>
      <c r="F78" s="2"/>
      <c r="G78" s="10"/>
      <c r="H78" s="7"/>
      <c r="I78" s="7"/>
      <c r="J78" s="7"/>
      <c r="K78" s="10"/>
    </row>
    <row r="79" spans="2:11" x14ac:dyDescent="0.55000000000000004">
      <c r="B79" s="9"/>
      <c r="D79" s="2"/>
      <c r="E79" s="2"/>
      <c r="F79" s="2"/>
      <c r="G79" s="7"/>
      <c r="H79" s="7"/>
      <c r="I79" s="10"/>
      <c r="J79" s="10"/>
      <c r="K79" s="10"/>
    </row>
    <row r="80" spans="2:11" x14ac:dyDescent="0.55000000000000004">
      <c r="B80" s="9"/>
      <c r="G80" s="10"/>
      <c r="H80" s="10"/>
      <c r="I80" s="7"/>
      <c r="J80" s="7"/>
      <c r="K80" s="10"/>
    </row>
    <row r="81" spans="2:13" x14ac:dyDescent="0.55000000000000004">
      <c r="B81" s="9"/>
      <c r="G81" s="10"/>
      <c r="H81" s="10"/>
      <c r="I81" s="7"/>
      <c r="J81" s="7"/>
      <c r="K81" s="10"/>
    </row>
    <row r="82" spans="2:13" x14ac:dyDescent="0.55000000000000004">
      <c r="B82" s="9"/>
      <c r="G82" s="10"/>
      <c r="H82" s="10"/>
      <c r="I82" s="10"/>
      <c r="J82" s="10"/>
      <c r="K82" s="10"/>
    </row>
    <row r="83" spans="2:13" x14ac:dyDescent="0.55000000000000004">
      <c r="B83" s="9"/>
      <c r="D83" s="2"/>
      <c r="G83" s="7"/>
      <c r="H83" s="10"/>
      <c r="I83" s="10"/>
      <c r="J83" s="10"/>
      <c r="K83" s="10"/>
    </row>
    <row r="84" spans="2:13" x14ac:dyDescent="0.55000000000000004">
      <c r="B84" s="9"/>
      <c r="D84" s="2"/>
      <c r="E84" s="2"/>
      <c r="F84" s="2"/>
      <c r="G84" s="7"/>
      <c r="H84" s="7"/>
      <c r="I84" s="10"/>
      <c r="J84" s="10"/>
      <c r="K84" s="7"/>
    </row>
    <row r="85" spans="2:13" x14ac:dyDescent="0.55000000000000004">
      <c r="B85" s="9"/>
      <c r="D85" s="2"/>
      <c r="E85" s="2"/>
      <c r="F85" s="2"/>
      <c r="G85" s="7"/>
      <c r="H85" s="7"/>
      <c r="I85" s="7"/>
      <c r="J85" s="7"/>
      <c r="K85" s="7"/>
    </row>
    <row r="86" spans="2:13" x14ac:dyDescent="0.55000000000000004">
      <c r="B86" s="9"/>
      <c r="D86" s="2"/>
      <c r="E86" s="2"/>
      <c r="F86" s="2"/>
      <c r="G86" s="7"/>
      <c r="H86" s="7"/>
      <c r="I86" s="10"/>
      <c r="J86" s="10"/>
      <c r="K86" s="10"/>
    </row>
    <row r="87" spans="2:13" x14ac:dyDescent="0.55000000000000004">
      <c r="B87" s="9"/>
      <c r="G87" s="10"/>
      <c r="H87" s="10"/>
      <c r="I87" s="7"/>
      <c r="J87" s="7"/>
      <c r="K87" s="10"/>
    </row>
    <row r="88" spans="2:13" x14ac:dyDescent="0.55000000000000004">
      <c r="B88" s="9"/>
      <c r="G88" s="10"/>
      <c r="H88" s="10"/>
      <c r="I88" s="10"/>
      <c r="J88" s="10"/>
      <c r="K88" s="10"/>
    </row>
    <row r="89" spans="2:13" x14ac:dyDescent="0.55000000000000004">
      <c r="B89" s="9"/>
      <c r="G89" s="10"/>
      <c r="H89" s="10"/>
      <c r="I89" s="10"/>
      <c r="J89" s="10"/>
      <c r="K89" s="10"/>
    </row>
    <row r="90" spans="2:13" x14ac:dyDescent="0.55000000000000004">
      <c r="B90" s="9"/>
      <c r="G90" s="10"/>
      <c r="H90" s="10"/>
      <c r="I90" s="7"/>
      <c r="J90" s="7"/>
      <c r="K90" s="10"/>
    </row>
    <row r="91" spans="2:13" x14ac:dyDescent="0.55000000000000004">
      <c r="B91" s="9"/>
      <c r="D91" s="2"/>
      <c r="G91" s="7"/>
      <c r="H91" s="10"/>
      <c r="I91" s="7"/>
      <c r="J91" s="7"/>
      <c r="K91" s="10"/>
    </row>
    <row r="92" spans="2:13" x14ac:dyDescent="0.55000000000000004">
      <c r="B92" s="11"/>
      <c r="D92" s="2"/>
      <c r="G92" s="7"/>
      <c r="H92" s="10"/>
      <c r="I92" s="10"/>
      <c r="J92" s="10"/>
      <c r="K92" s="10"/>
    </row>
    <row r="93" spans="2:13" x14ac:dyDescent="0.55000000000000004">
      <c r="B93" s="9"/>
      <c r="G93" s="10"/>
      <c r="H93" s="10"/>
      <c r="I93" s="7"/>
      <c r="J93" s="7"/>
      <c r="K93" s="10"/>
    </row>
    <row r="94" spans="2:13" x14ac:dyDescent="0.55000000000000004">
      <c r="B94" s="9"/>
      <c r="D94" s="2"/>
      <c r="G94" s="7"/>
      <c r="H94" s="10"/>
      <c r="I94" s="10"/>
      <c r="J94" s="10"/>
      <c r="K94" s="10"/>
    </row>
    <row r="95" spans="2:13" x14ac:dyDescent="0.55000000000000004">
      <c r="B95" s="9"/>
      <c r="E95" s="2"/>
      <c r="F95" s="2"/>
      <c r="G95" s="10"/>
      <c r="H95" s="7"/>
      <c r="I95" s="7"/>
      <c r="J95" s="7"/>
      <c r="K95" s="10"/>
      <c r="L95" s="12"/>
      <c r="M95" s="12"/>
    </row>
    <row r="96" spans="2:13" x14ac:dyDescent="0.55000000000000004">
      <c r="B96" s="9"/>
      <c r="D96" s="2"/>
      <c r="E96" s="2"/>
      <c r="F96" s="2"/>
      <c r="G96" s="7"/>
      <c r="H96" s="7"/>
      <c r="I96" s="10"/>
      <c r="J96" s="10"/>
      <c r="K96" s="7"/>
    </row>
    <row r="97" spans="2:11" x14ac:dyDescent="0.55000000000000004">
      <c r="B97" s="9"/>
      <c r="D97" s="2"/>
      <c r="G97" s="7"/>
      <c r="H97" s="10"/>
      <c r="I97" s="7"/>
      <c r="J97" s="7"/>
      <c r="K97" s="10"/>
    </row>
    <row r="98" spans="2:11" x14ac:dyDescent="0.55000000000000004">
      <c r="B98" s="9"/>
      <c r="E98" s="2"/>
      <c r="F98" s="2"/>
      <c r="G98" s="10"/>
      <c r="H98" s="7"/>
      <c r="I98" s="7"/>
      <c r="J98" s="7"/>
      <c r="K98" s="10"/>
    </row>
    <row r="99" spans="2:11" x14ac:dyDescent="0.55000000000000004">
      <c r="B99" s="9"/>
      <c r="E99" s="2"/>
      <c r="F99" s="2"/>
      <c r="H99" s="2"/>
      <c r="I99" s="2"/>
      <c r="J99" s="2"/>
    </row>
    <row r="100" spans="2:11" x14ac:dyDescent="0.55000000000000004">
      <c r="B100" s="9"/>
      <c r="E100" s="2"/>
      <c r="F100" s="2"/>
      <c r="G100" s="10"/>
      <c r="H100" s="7"/>
      <c r="I100" s="10"/>
      <c r="J100" s="10"/>
      <c r="K100" s="7"/>
    </row>
    <row r="101" spans="2:11" x14ac:dyDescent="0.55000000000000004">
      <c r="B101" s="9"/>
      <c r="D101" s="2"/>
      <c r="G101" s="7"/>
      <c r="H101" s="10"/>
      <c r="I101" s="10"/>
      <c r="J101" s="10"/>
      <c r="K101" s="10"/>
    </row>
    <row r="102" spans="2:11" x14ac:dyDescent="0.55000000000000004">
      <c r="B102" s="9"/>
      <c r="D102" s="2"/>
      <c r="E102" s="2"/>
      <c r="F102" s="2"/>
      <c r="G102" s="7"/>
      <c r="H102" s="7"/>
      <c r="I102" s="7"/>
      <c r="J102" s="7"/>
      <c r="K102" s="10"/>
    </row>
    <row r="103" spans="2:11" x14ac:dyDescent="0.55000000000000004">
      <c r="B103" s="9"/>
      <c r="E103" s="2"/>
      <c r="F103" s="2"/>
      <c r="G103" s="10"/>
      <c r="H103" s="7"/>
      <c r="I103" s="10"/>
      <c r="J103" s="10"/>
      <c r="K103" s="10"/>
    </row>
    <row r="104" spans="2:11" x14ac:dyDescent="0.55000000000000004">
      <c r="B104" s="9"/>
      <c r="D104" s="2"/>
      <c r="G104" s="7"/>
      <c r="H104" s="10"/>
      <c r="I104" s="7"/>
      <c r="J104" s="7"/>
      <c r="K104" s="10"/>
    </row>
    <row r="105" spans="2:11" x14ac:dyDescent="0.55000000000000004">
      <c r="B105" s="9"/>
      <c r="E105" s="2"/>
      <c r="F105" s="2"/>
      <c r="G105" s="10"/>
      <c r="H105" s="7"/>
      <c r="I105" s="10"/>
      <c r="J105" s="10"/>
      <c r="K105" s="10"/>
    </row>
    <row r="106" spans="2:11" x14ac:dyDescent="0.55000000000000004">
      <c r="B106" s="9"/>
      <c r="D106" s="2"/>
      <c r="E106" s="2"/>
      <c r="F106" s="2"/>
      <c r="G106" s="7"/>
      <c r="H106" s="7"/>
      <c r="I106" s="10"/>
      <c r="J106" s="10"/>
      <c r="K106" s="10"/>
    </row>
    <row r="107" spans="2:11" x14ac:dyDescent="0.55000000000000004">
      <c r="B107" s="9"/>
      <c r="D107" s="2"/>
      <c r="E107" s="2"/>
      <c r="F107" s="2"/>
      <c r="G107" s="7"/>
      <c r="H107" s="7"/>
      <c r="I107" s="7"/>
      <c r="J107" s="7"/>
      <c r="K107" s="10"/>
    </row>
    <row r="108" spans="2:11" x14ac:dyDescent="0.55000000000000004">
      <c r="B108" s="9"/>
      <c r="D108" s="2"/>
      <c r="E108" s="2"/>
      <c r="F108" s="2"/>
      <c r="G108" s="7"/>
      <c r="H108" s="7"/>
      <c r="I108" s="7"/>
      <c r="J108" s="7"/>
      <c r="K108" s="7"/>
    </row>
    <row r="109" spans="2:11" x14ac:dyDescent="0.55000000000000004">
      <c r="B109" s="9"/>
      <c r="D109" s="2"/>
      <c r="E109" s="2"/>
      <c r="F109" s="2"/>
      <c r="G109" s="7"/>
      <c r="H109" s="7"/>
      <c r="I109" s="7"/>
      <c r="J109" s="7"/>
      <c r="K109" s="7"/>
    </row>
    <row r="110" spans="2:11" x14ac:dyDescent="0.55000000000000004">
      <c r="B110" s="9"/>
      <c r="E110" s="2"/>
      <c r="F110" s="2"/>
      <c r="G110" s="10"/>
      <c r="H110" s="7"/>
      <c r="I110" s="10"/>
      <c r="J110" s="10"/>
      <c r="K110" s="10"/>
    </row>
    <row r="111" spans="2:11" x14ac:dyDescent="0.55000000000000004">
      <c r="B111" s="9"/>
      <c r="D111" s="2"/>
      <c r="E111" s="2"/>
      <c r="F111" s="2"/>
      <c r="G111" s="7"/>
      <c r="H111" s="7"/>
      <c r="I111" s="10"/>
      <c r="J111" s="10"/>
      <c r="K111" s="10"/>
    </row>
    <row r="112" spans="2:11" x14ac:dyDescent="0.55000000000000004">
      <c r="B112" s="9"/>
      <c r="E112" s="2"/>
      <c r="F112" s="2"/>
      <c r="G112" s="10"/>
      <c r="H112" s="7"/>
      <c r="I112" s="7"/>
      <c r="J112" s="7"/>
      <c r="K112" s="7"/>
    </row>
    <row r="113" spans="2:15" x14ac:dyDescent="0.55000000000000004">
      <c r="B113" s="9"/>
      <c r="D113" s="2"/>
      <c r="E113" s="2"/>
      <c r="F113" s="2"/>
      <c r="G113" s="7"/>
      <c r="H113" s="7"/>
      <c r="I113" s="7"/>
      <c r="J113" s="7"/>
      <c r="K113" s="10"/>
    </row>
    <row r="114" spans="2:15" x14ac:dyDescent="0.55000000000000004">
      <c r="B114" s="9"/>
      <c r="D114" s="2"/>
      <c r="E114" s="2"/>
      <c r="F114" s="2"/>
      <c r="G114" s="7"/>
      <c r="H114" s="7"/>
      <c r="I114" s="7"/>
      <c r="J114" s="7"/>
      <c r="K114" s="10"/>
    </row>
    <row r="115" spans="2:15" x14ac:dyDescent="0.55000000000000004">
      <c r="B115" s="9"/>
      <c r="D115" s="2"/>
      <c r="E115" s="2"/>
      <c r="F115" s="2"/>
      <c r="G115" s="7"/>
      <c r="H115" s="7"/>
      <c r="I115" s="7"/>
      <c r="J115" s="7"/>
      <c r="K115" s="7"/>
      <c r="O115" s="1"/>
    </row>
    <row r="116" spans="2:15" x14ac:dyDescent="0.55000000000000004">
      <c r="B116" s="9"/>
      <c r="G116" s="10"/>
      <c r="H116" s="10"/>
      <c r="I116" s="10"/>
      <c r="J116" s="10"/>
      <c r="K116" s="10"/>
      <c r="N116" s="1"/>
      <c r="O116" s="1"/>
    </row>
    <row r="117" spans="2:15" x14ac:dyDescent="0.55000000000000004">
      <c r="B117" s="9"/>
      <c r="G117" s="10"/>
      <c r="H117" s="10"/>
      <c r="I117" s="10"/>
      <c r="J117" s="10"/>
      <c r="K117" s="10"/>
      <c r="N117" s="1"/>
    </row>
    <row r="118" spans="2:15" x14ac:dyDescent="0.55000000000000004">
      <c r="B118" s="9"/>
      <c r="E118" s="2"/>
      <c r="F118" s="2"/>
      <c r="G118" s="10"/>
      <c r="H118" s="7"/>
      <c r="I118" s="7"/>
      <c r="J118" s="7"/>
      <c r="K118" s="10"/>
      <c r="O118" s="1"/>
    </row>
    <row r="119" spans="2:15" x14ac:dyDescent="0.55000000000000004">
      <c r="B119" s="9"/>
      <c r="D119" s="2"/>
      <c r="G119" s="7"/>
      <c r="H119" s="10"/>
      <c r="I119" s="7"/>
      <c r="J119" s="7"/>
      <c r="K119" s="10"/>
      <c r="O119" s="1"/>
    </row>
    <row r="120" spans="2:15" x14ac:dyDescent="0.55000000000000004">
      <c r="B120" s="9"/>
      <c r="G120" s="10"/>
      <c r="H120" s="10"/>
      <c r="I120" s="7"/>
      <c r="J120" s="7"/>
      <c r="K120" s="10"/>
      <c r="N120" s="1"/>
    </row>
    <row r="121" spans="2:15" x14ac:dyDescent="0.55000000000000004">
      <c r="B121" s="9"/>
      <c r="D121" s="2"/>
      <c r="E121" s="2"/>
      <c r="F121" s="2"/>
      <c r="G121" s="7"/>
      <c r="H121" s="7"/>
      <c r="I121" s="7"/>
      <c r="J121" s="7"/>
      <c r="K121" s="7"/>
      <c r="N121" s="1"/>
    </row>
    <row r="122" spans="2:15" x14ac:dyDescent="0.55000000000000004">
      <c r="B122" s="9"/>
      <c r="G122" s="10"/>
      <c r="H122" s="10"/>
      <c r="I122" s="10"/>
      <c r="J122" s="10"/>
      <c r="K122" s="10"/>
      <c r="N122" s="1"/>
    </row>
    <row r="123" spans="2:15" x14ac:dyDescent="0.55000000000000004">
      <c r="B123" s="9"/>
      <c r="D123" s="2"/>
      <c r="G123" s="7"/>
      <c r="H123" s="10"/>
      <c r="I123" s="10"/>
      <c r="J123" s="10"/>
      <c r="K123" s="10"/>
    </row>
    <row r="124" spans="2:15" x14ac:dyDescent="0.55000000000000004">
      <c r="B124" s="9"/>
      <c r="E124" s="2"/>
      <c r="F124" s="2"/>
      <c r="G124" s="10"/>
      <c r="H124" s="7"/>
      <c r="I124" s="7"/>
      <c r="J124" s="7"/>
      <c r="K124" s="10"/>
    </row>
    <row r="125" spans="2:15" x14ac:dyDescent="0.55000000000000004">
      <c r="B125" s="9"/>
      <c r="D125" s="2"/>
      <c r="E125" s="2"/>
      <c r="F125" s="2"/>
      <c r="G125" s="7"/>
      <c r="H125" s="7"/>
      <c r="I125" s="7"/>
      <c r="J125" s="7"/>
      <c r="K125" s="10"/>
    </row>
    <row r="126" spans="2:15" x14ac:dyDescent="0.55000000000000004">
      <c r="B126" s="9"/>
      <c r="D126" s="2"/>
      <c r="E126" s="2"/>
      <c r="F126" s="2"/>
      <c r="G126" s="7"/>
      <c r="H126" s="7"/>
      <c r="I126" s="10"/>
      <c r="J126" s="10"/>
      <c r="K126" s="10"/>
    </row>
    <row r="127" spans="2:15" x14ac:dyDescent="0.55000000000000004">
      <c r="B127" s="9"/>
      <c r="D127" s="2"/>
      <c r="E127" s="2"/>
      <c r="F127" s="2"/>
      <c r="G127" s="2"/>
      <c r="H127" s="2"/>
      <c r="I127" s="2"/>
      <c r="J127" s="2"/>
    </row>
    <row r="128" spans="2:15" x14ac:dyDescent="0.55000000000000004">
      <c r="B128" s="9"/>
      <c r="E128" s="2"/>
      <c r="F128" s="2"/>
      <c r="H128" s="2"/>
      <c r="I128" s="2"/>
      <c r="J128" s="2"/>
    </row>
    <row r="129" spans="2:7" x14ac:dyDescent="0.55000000000000004">
      <c r="B129" s="9"/>
      <c r="D129" s="2"/>
      <c r="G129" s="2"/>
    </row>
  </sheetData>
  <mergeCells count="1">
    <mergeCell ref="B2:F2"/>
  </mergeCells>
  <conditionalFormatting sqref="B12:B129">
    <cfRule type="duplicateValues" dxfId="24" priority="3"/>
    <cfRule type="duplicateValues" dxfId="23" priority="4"/>
  </conditionalFormatting>
  <conditionalFormatting sqref="L12:M130">
    <cfRule type="duplicateValues" dxfId="22" priority="1"/>
    <cfRule type="duplicateValues" dxfId="21" priority="2"/>
  </conditionalFormatting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7D6F-3F94-4276-A6ED-AF4889CC1FA5}">
  <dimension ref="A1:AV282"/>
  <sheetViews>
    <sheetView tabSelected="1" zoomScaleNormal="100" workbookViewId="0">
      <selection activeCell="A2" sqref="A2"/>
    </sheetView>
  </sheetViews>
  <sheetFormatPr baseColWidth="10" defaultRowHeight="14.4" x14ac:dyDescent="0.55000000000000004"/>
  <cols>
    <col min="1" max="2" width="9.41796875" customWidth="1"/>
    <col min="3" max="3" width="11.578125" customWidth="1"/>
    <col min="4" max="4" width="12.578125" customWidth="1"/>
    <col min="5" max="5" width="7.578125" customWidth="1"/>
    <col min="6" max="6" width="13" customWidth="1"/>
    <col min="7" max="7" width="17.578125" bestFit="1" customWidth="1"/>
    <col min="8" max="8" width="11.41796875" bestFit="1" customWidth="1"/>
    <col min="9" max="9" width="5.41796875" bestFit="1" customWidth="1"/>
    <col min="10" max="12" width="18.68359375" customWidth="1"/>
    <col min="13" max="13" width="18" bestFit="1" customWidth="1"/>
    <col min="14" max="14" width="11.578125" bestFit="1" customWidth="1"/>
    <col min="16" max="23" width="14.578125" customWidth="1"/>
    <col min="24" max="28" width="14.578125" style="2" customWidth="1"/>
    <col min="29" max="35" width="11.41796875" style="70" hidden="1" customWidth="1"/>
    <col min="36" max="41" width="11.41796875" style="70" customWidth="1"/>
    <col min="42" max="42" width="11.41796875" style="2" customWidth="1"/>
    <col min="43" max="43" width="11.41796875" style="2"/>
    <col min="44" max="44" width="11.41796875" style="2" customWidth="1"/>
    <col min="45" max="48" width="11.41796875" style="2"/>
    <col min="49" max="51" width="11.41796875"/>
  </cols>
  <sheetData>
    <row r="1" spans="1:44" ht="70" customHeight="1" thickBot="1" x14ac:dyDescent="0.6">
      <c r="A1" s="35" t="s">
        <v>487</v>
      </c>
      <c r="B1" s="35"/>
      <c r="C1" s="35"/>
      <c r="D1" s="35"/>
      <c r="E1" s="35"/>
      <c r="F1" s="35"/>
      <c r="G1" s="38"/>
      <c r="H1" s="35"/>
      <c r="I1" s="35"/>
      <c r="J1" s="36" t="str">
        <f ca="1">AF7</f>
        <v>Lösungsfeld</v>
      </c>
      <c r="K1" s="35"/>
      <c r="L1" s="35"/>
      <c r="M1" s="36" t="str">
        <f>AK7</f>
        <v>Lösungsfeld</v>
      </c>
      <c r="N1" s="35"/>
      <c r="O1" s="35"/>
      <c r="P1" s="2"/>
      <c r="Q1" s="2"/>
      <c r="R1" s="2"/>
      <c r="S1" s="2"/>
      <c r="T1" s="2"/>
      <c r="U1" s="2"/>
      <c r="V1" s="2"/>
      <c r="W1" s="2"/>
      <c r="AD1" s="70" t="s">
        <v>542</v>
      </c>
    </row>
    <row r="2" spans="1:44" ht="48" customHeight="1" x14ac:dyDescent="0.55000000000000004">
      <c r="A2" s="42" t="s">
        <v>409</v>
      </c>
      <c r="B2" s="42" t="s">
        <v>0</v>
      </c>
      <c r="C2" s="42" t="s">
        <v>1</v>
      </c>
      <c r="D2" s="42" t="s">
        <v>2</v>
      </c>
      <c r="E2" s="42" t="s">
        <v>3</v>
      </c>
      <c r="F2" s="42" t="s">
        <v>537</v>
      </c>
      <c r="G2" s="42" t="s">
        <v>4</v>
      </c>
      <c r="H2" s="42" t="s">
        <v>486</v>
      </c>
      <c r="I2" s="42" t="s">
        <v>478</v>
      </c>
      <c r="J2" s="42" t="s">
        <v>596</v>
      </c>
      <c r="K2" s="42" t="s">
        <v>536</v>
      </c>
      <c r="L2" s="42" t="s">
        <v>488</v>
      </c>
      <c r="M2" s="42" t="s">
        <v>597</v>
      </c>
      <c r="N2" s="42" t="s">
        <v>543</v>
      </c>
      <c r="O2" s="42" t="s">
        <v>541</v>
      </c>
      <c r="P2" s="2"/>
      <c r="Q2" s="2"/>
      <c r="R2" s="2"/>
      <c r="S2" s="2"/>
      <c r="T2" s="2"/>
      <c r="U2" s="2"/>
      <c r="V2" s="2"/>
      <c r="W2" s="2"/>
      <c r="AD2" s="71" t="s">
        <v>474</v>
      </c>
      <c r="AE2" s="72" t="s">
        <v>462</v>
      </c>
      <c r="AF2" s="73">
        <v>44926</v>
      </c>
      <c r="AG2" s="71" t="s">
        <v>409</v>
      </c>
      <c r="AH2" s="71" t="s">
        <v>474</v>
      </c>
      <c r="AK2" s="71"/>
      <c r="AL2" s="71"/>
      <c r="AM2" s="71" t="s">
        <v>479</v>
      </c>
      <c r="AN2" s="71"/>
      <c r="AO2" s="71"/>
      <c r="AP2" s="53"/>
      <c r="AQ2" s="53"/>
      <c r="AR2" s="53"/>
    </row>
    <row r="3" spans="1:44" ht="16" customHeight="1" x14ac:dyDescent="0.55000000000000004">
      <c r="A3" s="43">
        <v>103</v>
      </c>
      <c r="B3" s="44" t="s">
        <v>13</v>
      </c>
      <c r="C3" s="45" t="s">
        <v>160</v>
      </c>
      <c r="D3" s="45" t="s">
        <v>432</v>
      </c>
      <c r="E3" s="44">
        <v>8048</v>
      </c>
      <c r="F3" s="65"/>
      <c r="G3" s="44" t="s">
        <v>16</v>
      </c>
      <c r="H3" s="60" t="s">
        <v>402</v>
      </c>
      <c r="I3" s="56">
        <v>70</v>
      </c>
      <c r="J3" s="84"/>
      <c r="K3" s="85">
        <v>65050</v>
      </c>
      <c r="L3" s="24">
        <v>15</v>
      </c>
      <c r="M3" s="65"/>
      <c r="N3" s="86"/>
      <c r="O3" s="65"/>
      <c r="P3" s="2"/>
      <c r="Q3" s="2"/>
      <c r="R3" s="2"/>
      <c r="S3" s="2"/>
      <c r="T3" s="2"/>
      <c r="U3" s="2"/>
      <c r="V3" s="2"/>
      <c r="W3" s="2"/>
      <c r="AC3" s="70">
        <f>IF(AB3=TRUE,0,1)</f>
        <v>1</v>
      </c>
      <c r="AD3" s="74" t="s">
        <v>402</v>
      </c>
      <c r="AF3" s="70" t="str">
        <f ca="1">IFERROR(SUM(AG3:AG118),"XXX")</f>
        <v>XXX</v>
      </c>
      <c r="AG3" s="70" t="e">
        <f t="shared" ref="AG3:AG34" ca="1" si="0">LEN(_xlfn.FORMULATEXT(J3))</f>
        <v>#N/A</v>
      </c>
      <c r="AH3" s="75" t="s">
        <v>402</v>
      </c>
      <c r="AK3" s="70">
        <f>SUM(AM3:AM166)</f>
        <v>0</v>
      </c>
      <c r="AM3" s="70">
        <f>LEN(M3)</f>
        <v>0</v>
      </c>
      <c r="AN3" s="70" t="e">
        <f>LEN(#REF!)</f>
        <v>#REF!</v>
      </c>
      <c r="AO3" s="77"/>
      <c r="AP3" s="68"/>
      <c r="AQ3" s="68"/>
      <c r="AR3" s="69"/>
    </row>
    <row r="4" spans="1:44" ht="16" customHeight="1" x14ac:dyDescent="0.55000000000000004">
      <c r="A4" s="46">
        <v>106</v>
      </c>
      <c r="B4" s="44" t="s">
        <v>13</v>
      </c>
      <c r="C4" s="45" t="s">
        <v>100</v>
      </c>
      <c r="D4" s="45" t="s">
        <v>434</v>
      </c>
      <c r="E4" s="44">
        <v>8708</v>
      </c>
      <c r="F4" s="65"/>
      <c r="G4" s="44" t="s">
        <v>101</v>
      </c>
      <c r="H4" s="60" t="s">
        <v>391</v>
      </c>
      <c r="I4" s="56">
        <v>16</v>
      </c>
      <c r="J4" s="84"/>
      <c r="K4" s="85">
        <v>57940</v>
      </c>
      <c r="L4" s="24">
        <v>19</v>
      </c>
      <c r="M4" s="65"/>
      <c r="N4" s="86"/>
      <c r="O4" s="65"/>
      <c r="P4" s="41"/>
      <c r="Q4" s="41"/>
      <c r="R4" s="41"/>
      <c r="S4" s="41"/>
      <c r="T4" s="41"/>
      <c r="U4" s="41"/>
      <c r="V4" s="41"/>
      <c r="W4" s="41"/>
      <c r="X4"/>
      <c r="AC4" s="70">
        <f t="shared" ref="AC4:AC67" si="1">IF(AB4=TRUE,0,1)</f>
        <v>1</v>
      </c>
      <c r="AD4" s="74" t="s">
        <v>391</v>
      </c>
      <c r="AG4" s="70" t="e">
        <f t="shared" ca="1" si="0"/>
        <v>#N/A</v>
      </c>
      <c r="AH4" s="75" t="s">
        <v>391</v>
      </c>
      <c r="AM4" s="70">
        <f t="shared" ref="AM4:AM67" si="2">LEN(M4)</f>
        <v>0</v>
      </c>
      <c r="AN4" s="70" t="e">
        <f>LEN(#REF!)</f>
        <v>#REF!</v>
      </c>
      <c r="AO4" s="77"/>
      <c r="AP4" s="68"/>
      <c r="AQ4" s="68"/>
      <c r="AR4" s="69"/>
    </row>
    <row r="5" spans="1:44" ht="16" customHeight="1" x14ac:dyDescent="0.55000000000000004">
      <c r="A5" s="43">
        <v>107</v>
      </c>
      <c r="B5" s="44" t="s">
        <v>5</v>
      </c>
      <c r="C5" s="44" t="s">
        <v>261</v>
      </c>
      <c r="D5" s="45" t="s">
        <v>262</v>
      </c>
      <c r="E5" s="44">
        <v>9205</v>
      </c>
      <c r="F5" s="65"/>
      <c r="G5" s="44" t="s">
        <v>263</v>
      </c>
      <c r="H5" s="60" t="s">
        <v>361</v>
      </c>
      <c r="I5" s="56">
        <v>29</v>
      </c>
      <c r="J5" s="84"/>
      <c r="K5" s="85">
        <v>65620</v>
      </c>
      <c r="L5" s="24">
        <v>23</v>
      </c>
      <c r="M5" s="65"/>
      <c r="N5" s="86"/>
      <c r="O5" s="65"/>
      <c r="P5" s="41"/>
      <c r="Q5" s="41"/>
      <c r="R5" s="41"/>
      <c r="S5" s="41"/>
      <c r="T5" s="41"/>
      <c r="U5" s="41"/>
      <c r="V5" s="41"/>
      <c r="W5" s="41"/>
      <c r="X5"/>
      <c r="AC5" s="70">
        <f t="shared" si="1"/>
        <v>1</v>
      </c>
      <c r="AD5" s="74" t="s">
        <v>361</v>
      </c>
      <c r="AE5" s="70" t="s">
        <v>463</v>
      </c>
      <c r="AF5" s="70" t="s">
        <v>409</v>
      </c>
      <c r="AG5" s="70" t="e">
        <f t="shared" ca="1" si="0"/>
        <v>#N/A</v>
      </c>
      <c r="AH5" s="75" t="s">
        <v>361</v>
      </c>
      <c r="AK5" s="70" t="s">
        <v>479</v>
      </c>
      <c r="AM5" s="70">
        <f t="shared" si="2"/>
        <v>0</v>
      </c>
      <c r="AN5" s="70" t="e">
        <f>LEN(#REF!)</f>
        <v>#REF!</v>
      </c>
      <c r="AO5" s="77"/>
      <c r="AP5" s="68"/>
      <c r="AQ5" s="68"/>
      <c r="AR5" s="69"/>
    </row>
    <row r="6" spans="1:44" ht="16" customHeight="1" x14ac:dyDescent="0.55000000000000004">
      <c r="A6" s="43">
        <v>109</v>
      </c>
      <c r="B6" s="44" t="s">
        <v>5</v>
      </c>
      <c r="C6" s="45" t="s">
        <v>138</v>
      </c>
      <c r="D6" s="45" t="s">
        <v>139</v>
      </c>
      <c r="E6" s="44">
        <v>3422</v>
      </c>
      <c r="F6" s="65"/>
      <c r="G6" s="44" t="s">
        <v>140</v>
      </c>
      <c r="H6" s="60" t="s">
        <v>310</v>
      </c>
      <c r="I6" s="56">
        <v>20</v>
      </c>
      <c r="J6" s="84"/>
      <c r="K6" s="85">
        <v>10603</v>
      </c>
      <c r="L6" s="24">
        <v>9</v>
      </c>
      <c r="M6" s="65"/>
      <c r="N6" s="86"/>
      <c r="O6" s="65"/>
      <c r="P6" s="41"/>
      <c r="Q6" s="41"/>
      <c r="R6" s="41"/>
      <c r="S6" s="41"/>
      <c r="T6" s="41"/>
      <c r="U6" s="41"/>
      <c r="V6" s="41"/>
      <c r="W6" s="41"/>
      <c r="X6"/>
      <c r="Y6"/>
      <c r="AC6" s="70">
        <f t="shared" si="1"/>
        <v>1</v>
      </c>
      <c r="AD6" s="74" t="s">
        <v>310</v>
      </c>
      <c r="AE6" s="70" t="s">
        <v>465</v>
      </c>
      <c r="AF6" s="77" t="str">
        <f ca="1">IF(AND(_xlfn.ISFORMULA(AF3),AF3=5523),AB7,IF(AND(_xlfn.ISFORMULA(AF3),AF3=4200),AE22,IF(AND(_xlfn.ISFORMULA(AF3),AF3=4084),AE22,"Lösungsfeld")))</f>
        <v>Lösungsfeld</v>
      </c>
      <c r="AG6" s="70" t="e">
        <f t="shared" ca="1" si="0"/>
        <v>#N/A</v>
      </c>
      <c r="AH6" s="75" t="s">
        <v>310</v>
      </c>
      <c r="AK6" s="77" t="str">
        <f>IF(AND(_xlfn.ISFORMULA(AK3),AK3=5523),AG7,IF(AND(_xlfn.ISFORMULA(AK3),AK3=5200),AG12,IF(AND(_xlfn.ISFORMULA(AK3),AK3=604),AE13,"Lösungsfeld")))</f>
        <v>Lösungsfeld</v>
      </c>
      <c r="AM6" s="70">
        <f t="shared" si="2"/>
        <v>0</v>
      </c>
      <c r="AN6" s="70" t="e">
        <f>LEN(#REF!)</f>
        <v>#REF!</v>
      </c>
      <c r="AO6" s="76">
        <v>37542</v>
      </c>
      <c r="AP6" s="80"/>
      <c r="AQ6" s="68"/>
      <c r="AR6" s="69"/>
    </row>
    <row r="7" spans="1:44" ht="16" customHeight="1" x14ac:dyDescent="0.55000000000000004">
      <c r="A7" s="43">
        <v>111</v>
      </c>
      <c r="B7" s="44" t="s">
        <v>10</v>
      </c>
      <c r="C7" s="45" t="s">
        <v>274</v>
      </c>
      <c r="D7" s="45" t="s">
        <v>275</v>
      </c>
      <c r="E7" s="44">
        <v>2123</v>
      </c>
      <c r="F7" s="65"/>
      <c r="G7" s="44" t="s">
        <v>276</v>
      </c>
      <c r="H7" s="60" t="s">
        <v>348</v>
      </c>
      <c r="I7" s="56">
        <v>67</v>
      </c>
      <c r="J7" s="84"/>
      <c r="K7" s="85">
        <v>68010</v>
      </c>
      <c r="L7" s="24">
        <v>11</v>
      </c>
      <c r="M7" s="65"/>
      <c r="N7" s="86"/>
      <c r="O7" s="65"/>
      <c r="P7" s="41"/>
      <c r="Q7" s="41"/>
      <c r="R7" s="41"/>
      <c r="S7" s="41"/>
      <c r="T7" s="41"/>
      <c r="U7" s="41"/>
      <c r="V7" s="41"/>
      <c r="W7" s="41"/>
      <c r="X7"/>
      <c r="Y7"/>
      <c r="AC7" s="70">
        <f t="shared" si="1"/>
        <v>1</v>
      </c>
      <c r="AD7" s="74" t="s">
        <v>348</v>
      </c>
      <c r="AE7" s="70" t="s">
        <v>467</v>
      </c>
      <c r="AF7" s="78" t="str">
        <f ca="1">IF(AF3=422,AE11,AF6)</f>
        <v>Lösungsfeld</v>
      </c>
      <c r="AG7" s="70" t="e">
        <f t="shared" ca="1" si="0"/>
        <v>#N/A</v>
      </c>
      <c r="AH7" s="75" t="s">
        <v>348</v>
      </c>
      <c r="AK7" s="78" t="str">
        <f>IF(AK3=422,AJ11,AK6)</f>
        <v>Lösungsfeld</v>
      </c>
      <c r="AM7" s="70">
        <f t="shared" si="2"/>
        <v>0</v>
      </c>
      <c r="AN7" s="70" t="e">
        <f>LEN(#REF!)</f>
        <v>#REF!</v>
      </c>
      <c r="AO7" s="76">
        <v>20400</v>
      </c>
      <c r="AP7" s="80"/>
      <c r="AQ7" s="68"/>
      <c r="AR7" s="69"/>
    </row>
    <row r="8" spans="1:44" ht="16" customHeight="1" x14ac:dyDescent="0.55000000000000004">
      <c r="A8" s="43">
        <v>113</v>
      </c>
      <c r="B8" s="44" t="s">
        <v>13</v>
      </c>
      <c r="C8" s="44" t="s">
        <v>199</v>
      </c>
      <c r="D8" s="44" t="s">
        <v>433</v>
      </c>
      <c r="E8" s="44">
        <v>3186</v>
      </c>
      <c r="F8" s="65"/>
      <c r="G8" s="44" t="s">
        <v>136</v>
      </c>
      <c r="H8" s="60" t="s">
        <v>332</v>
      </c>
      <c r="I8" s="56">
        <v>16</v>
      </c>
      <c r="J8" s="84"/>
      <c r="K8" s="85">
        <v>55560</v>
      </c>
      <c r="L8" s="24">
        <v>22</v>
      </c>
      <c r="M8" s="65"/>
      <c r="N8" s="86"/>
      <c r="O8" s="65"/>
      <c r="P8" s="41"/>
      <c r="Q8" s="41"/>
      <c r="R8" s="41"/>
      <c r="S8" s="41"/>
      <c r="T8" s="41"/>
      <c r="U8" s="41"/>
      <c r="V8" s="41"/>
      <c r="W8" s="41"/>
      <c r="X8"/>
      <c r="Y8"/>
      <c r="AC8" s="70">
        <f t="shared" si="1"/>
        <v>1</v>
      </c>
      <c r="AD8" s="74" t="s">
        <v>332</v>
      </c>
      <c r="AE8" s="70" t="s">
        <v>469</v>
      </c>
      <c r="AF8" s="78" t="str">
        <f ca="1">AF7</f>
        <v>Lösungsfeld</v>
      </c>
      <c r="AG8" s="70" t="e">
        <f t="shared" ca="1" si="0"/>
        <v>#N/A</v>
      </c>
      <c r="AH8" s="75" t="s">
        <v>332</v>
      </c>
      <c r="AK8" s="78" t="str">
        <f>AK7</f>
        <v>Lösungsfeld</v>
      </c>
      <c r="AM8" s="70">
        <f t="shared" si="2"/>
        <v>0</v>
      </c>
      <c r="AN8" s="70" t="e">
        <f>LEN(#REF!)</f>
        <v>#REF!</v>
      </c>
      <c r="AO8" s="76">
        <v>39177</v>
      </c>
      <c r="AP8" s="80"/>
      <c r="AQ8" s="68"/>
      <c r="AR8" s="69"/>
    </row>
    <row r="9" spans="1:44" ht="16" customHeight="1" x14ac:dyDescent="0.55000000000000004">
      <c r="A9" s="43">
        <v>114</v>
      </c>
      <c r="B9" s="44" t="s">
        <v>5</v>
      </c>
      <c r="C9" s="45" t="s">
        <v>180</v>
      </c>
      <c r="D9" s="45" t="s">
        <v>26</v>
      </c>
      <c r="E9" s="44">
        <v>8617</v>
      </c>
      <c r="F9" s="65"/>
      <c r="G9" s="44" t="s">
        <v>181</v>
      </c>
      <c r="H9" s="60" t="s">
        <v>390</v>
      </c>
      <c r="I9" s="56">
        <v>31</v>
      </c>
      <c r="J9" s="84"/>
      <c r="K9" s="85">
        <v>11719</v>
      </c>
      <c r="L9" s="24">
        <v>15</v>
      </c>
      <c r="M9" s="65"/>
      <c r="N9" s="86"/>
      <c r="O9" s="65"/>
      <c r="P9" s="41"/>
      <c r="Q9" s="41"/>
      <c r="R9" s="41"/>
      <c r="S9" s="41"/>
      <c r="T9" s="41"/>
      <c r="U9" s="41"/>
      <c r="V9" s="41"/>
      <c r="W9" s="41"/>
      <c r="X9"/>
      <c r="Y9"/>
      <c r="AC9" s="70">
        <f t="shared" si="1"/>
        <v>1</v>
      </c>
      <c r="AD9" s="74" t="s">
        <v>390</v>
      </c>
      <c r="AE9" s="70" t="s">
        <v>470</v>
      </c>
      <c r="AG9" s="70" t="e">
        <f t="shared" ca="1" si="0"/>
        <v>#N/A</v>
      </c>
      <c r="AH9" s="75" t="s">
        <v>390</v>
      </c>
      <c r="AM9" s="70">
        <f t="shared" si="2"/>
        <v>0</v>
      </c>
      <c r="AN9" s="70" t="e">
        <f>LEN(#REF!)</f>
        <v>#REF!</v>
      </c>
      <c r="AO9" s="76">
        <v>33517</v>
      </c>
      <c r="AP9" s="80"/>
      <c r="AQ9" s="68"/>
      <c r="AR9" s="69"/>
    </row>
    <row r="10" spans="1:44" ht="16" customHeight="1" x14ac:dyDescent="0.55000000000000004">
      <c r="A10" s="43">
        <v>115</v>
      </c>
      <c r="B10" s="44" t="s">
        <v>5</v>
      </c>
      <c r="C10" s="45" t="s">
        <v>224</v>
      </c>
      <c r="D10" s="45" t="s">
        <v>225</v>
      </c>
      <c r="E10" s="44">
        <v>1713</v>
      </c>
      <c r="F10" s="65"/>
      <c r="G10" s="44" t="s">
        <v>226</v>
      </c>
      <c r="H10" s="60" t="s">
        <v>333</v>
      </c>
      <c r="I10" s="56">
        <v>31</v>
      </c>
      <c r="J10" s="84"/>
      <c r="K10" s="85">
        <v>54090</v>
      </c>
      <c r="L10" s="24">
        <v>11</v>
      </c>
      <c r="M10" s="65"/>
      <c r="N10" s="86"/>
      <c r="O10" s="65"/>
      <c r="P10" s="41"/>
      <c r="Q10" s="41"/>
      <c r="R10" s="41"/>
      <c r="S10" s="41"/>
      <c r="T10" s="41"/>
      <c r="U10" s="41"/>
      <c r="V10" s="41"/>
      <c r="W10" s="41"/>
      <c r="X10"/>
      <c r="Y10"/>
      <c r="AC10" s="70">
        <f t="shared" si="1"/>
        <v>1</v>
      </c>
      <c r="AD10" s="74" t="s">
        <v>333</v>
      </c>
      <c r="AE10" s="70" t="s">
        <v>471</v>
      </c>
      <c r="AG10" s="70" t="e">
        <f t="shared" ca="1" si="0"/>
        <v>#N/A</v>
      </c>
      <c r="AH10" s="75" t="s">
        <v>333</v>
      </c>
      <c r="AM10" s="70">
        <f t="shared" si="2"/>
        <v>0</v>
      </c>
      <c r="AN10" s="70" t="e">
        <f>LEN(#REF!)</f>
        <v>#REF!</v>
      </c>
      <c r="AO10" s="76">
        <v>33505</v>
      </c>
      <c r="AP10" s="80"/>
      <c r="AQ10" s="68"/>
      <c r="AR10" s="69"/>
    </row>
    <row r="11" spans="1:44" ht="16" customHeight="1" x14ac:dyDescent="0.55000000000000004">
      <c r="A11" s="43">
        <v>118</v>
      </c>
      <c r="B11" s="44" t="s">
        <v>5</v>
      </c>
      <c r="C11" s="44" t="s">
        <v>248</v>
      </c>
      <c r="D11" s="44" t="s">
        <v>171</v>
      </c>
      <c r="E11" s="44">
        <v>3236</v>
      </c>
      <c r="F11" s="65"/>
      <c r="G11" s="44" t="s">
        <v>249</v>
      </c>
      <c r="H11" s="60" t="s">
        <v>309</v>
      </c>
      <c r="I11" s="56">
        <v>40</v>
      </c>
      <c r="J11" s="84"/>
      <c r="K11" s="85">
        <v>53700</v>
      </c>
      <c r="L11" s="24">
        <v>22</v>
      </c>
      <c r="M11" s="65"/>
      <c r="N11" s="86"/>
      <c r="O11" s="65"/>
      <c r="P11" s="41"/>
      <c r="Q11" s="41"/>
      <c r="R11" s="41"/>
      <c r="S11" s="41"/>
      <c r="T11" s="41"/>
      <c r="U11" s="41"/>
      <c r="V11" s="41"/>
      <c r="W11" s="41"/>
      <c r="X11"/>
      <c r="Y11"/>
      <c r="AC11" s="70">
        <f t="shared" si="1"/>
        <v>1</v>
      </c>
      <c r="AD11" s="74" t="s">
        <v>309</v>
      </c>
      <c r="AE11" s="70" t="s">
        <v>472</v>
      </c>
      <c r="AG11" s="70" t="e">
        <f t="shared" ca="1" si="0"/>
        <v>#N/A</v>
      </c>
      <c r="AH11" s="75" t="s">
        <v>309</v>
      </c>
      <c r="AM11" s="70">
        <f t="shared" si="2"/>
        <v>0</v>
      </c>
      <c r="AN11" s="70" t="e">
        <f>LEN(#REF!)</f>
        <v>#REF!</v>
      </c>
      <c r="AO11" s="76">
        <v>30387</v>
      </c>
      <c r="AP11" s="80"/>
      <c r="AQ11" s="68"/>
      <c r="AR11" s="69"/>
    </row>
    <row r="12" spans="1:44" ht="16" customHeight="1" x14ac:dyDescent="0.55000000000000004">
      <c r="A12" s="43">
        <v>119</v>
      </c>
      <c r="B12" s="44" t="s">
        <v>5</v>
      </c>
      <c r="C12" s="45" t="s">
        <v>196</v>
      </c>
      <c r="D12" s="45" t="s">
        <v>23</v>
      </c>
      <c r="E12" s="45">
        <v>8620</v>
      </c>
      <c r="F12" s="65"/>
      <c r="G12" s="45" t="s">
        <v>197</v>
      </c>
      <c r="H12" s="60" t="s">
        <v>386</v>
      </c>
      <c r="I12" s="56">
        <v>16</v>
      </c>
      <c r="J12" s="84"/>
      <c r="K12" s="85">
        <v>38903</v>
      </c>
      <c r="L12" s="24">
        <v>10</v>
      </c>
      <c r="M12" s="65"/>
      <c r="N12" s="86"/>
      <c r="O12" s="65"/>
      <c r="P12" s="41"/>
      <c r="Q12" s="41"/>
      <c r="R12" s="41"/>
      <c r="S12" s="41"/>
      <c r="T12" s="41"/>
      <c r="U12" s="41"/>
      <c r="V12" s="41"/>
      <c r="W12" s="41"/>
      <c r="X12"/>
      <c r="Y12"/>
      <c r="AC12" s="70">
        <f t="shared" si="1"/>
        <v>1</v>
      </c>
      <c r="AD12" s="74" t="s">
        <v>386</v>
      </c>
      <c r="AE12" s="70" t="s">
        <v>473</v>
      </c>
      <c r="AG12" s="70" t="e">
        <f t="shared" ca="1" si="0"/>
        <v>#N/A</v>
      </c>
      <c r="AH12" s="75" t="s">
        <v>386</v>
      </c>
      <c r="AM12" s="70">
        <f t="shared" si="2"/>
        <v>0</v>
      </c>
      <c r="AN12" s="70" t="e">
        <f>LEN(#REF!)</f>
        <v>#REF!</v>
      </c>
      <c r="AO12" s="76">
        <v>39106</v>
      </c>
      <c r="AP12" s="80"/>
      <c r="AQ12" s="68"/>
      <c r="AR12" s="69"/>
    </row>
    <row r="13" spans="1:44" ht="16" customHeight="1" x14ac:dyDescent="0.55000000000000004">
      <c r="A13" s="43">
        <v>120</v>
      </c>
      <c r="B13" s="44" t="s">
        <v>5</v>
      </c>
      <c r="C13" s="45" t="s">
        <v>163</v>
      </c>
      <c r="D13" s="45" t="s">
        <v>164</v>
      </c>
      <c r="E13" s="44">
        <v>3860</v>
      </c>
      <c r="F13" s="65"/>
      <c r="G13" s="44" t="s">
        <v>165</v>
      </c>
      <c r="H13" s="60" t="s">
        <v>431</v>
      </c>
      <c r="I13" s="56">
        <v>34</v>
      </c>
      <c r="J13" s="84"/>
      <c r="K13" s="85">
        <v>61150</v>
      </c>
      <c r="L13" s="24">
        <v>22</v>
      </c>
      <c r="M13" s="65"/>
      <c r="N13" s="86"/>
      <c r="O13" s="65"/>
      <c r="P13" s="41"/>
      <c r="Q13" s="41"/>
      <c r="R13" s="41"/>
      <c r="S13" s="41"/>
      <c r="T13" s="41"/>
      <c r="U13" s="41"/>
      <c r="V13" s="41"/>
      <c r="W13" s="41"/>
      <c r="X13"/>
      <c r="Y13"/>
      <c r="AC13" s="70">
        <f t="shared" si="1"/>
        <v>1</v>
      </c>
      <c r="AD13" s="74" t="s">
        <v>431</v>
      </c>
      <c r="AE13" s="70" t="s">
        <v>480</v>
      </c>
      <c r="AG13" s="70" t="e">
        <f t="shared" ca="1" si="0"/>
        <v>#N/A</v>
      </c>
      <c r="AH13" s="75" t="s">
        <v>431</v>
      </c>
      <c r="AM13" s="70">
        <f t="shared" si="2"/>
        <v>0</v>
      </c>
      <c r="AN13" s="70" t="e">
        <f>LEN(#REF!)</f>
        <v>#REF!</v>
      </c>
      <c r="AO13" s="76">
        <v>32551</v>
      </c>
      <c r="AP13" s="80"/>
      <c r="AQ13" s="68"/>
      <c r="AR13" s="69"/>
    </row>
    <row r="14" spans="1:44" ht="16" customHeight="1" x14ac:dyDescent="0.55000000000000004">
      <c r="A14" s="43">
        <v>121</v>
      </c>
      <c r="B14" s="44" t="s">
        <v>5</v>
      </c>
      <c r="C14" s="45" t="s">
        <v>109</v>
      </c>
      <c r="D14" s="45" t="s">
        <v>110</v>
      </c>
      <c r="E14" s="45">
        <v>8548</v>
      </c>
      <c r="F14" s="65"/>
      <c r="G14" s="45" t="s">
        <v>111</v>
      </c>
      <c r="H14" s="60" t="s">
        <v>475</v>
      </c>
      <c r="I14" s="56">
        <v>25</v>
      </c>
      <c r="J14" s="84"/>
      <c r="K14" s="85">
        <v>17245</v>
      </c>
      <c r="L14" s="24">
        <v>14</v>
      </c>
      <c r="M14" s="65"/>
      <c r="N14" s="86"/>
      <c r="O14" s="65"/>
      <c r="P14" s="41"/>
      <c r="Q14" s="41"/>
      <c r="R14" s="41"/>
      <c r="S14" s="41"/>
      <c r="T14" s="41"/>
      <c r="U14" s="41"/>
      <c r="V14" s="41"/>
      <c r="W14" s="41"/>
      <c r="X14"/>
      <c r="Y14"/>
      <c r="AC14" s="70">
        <f t="shared" si="1"/>
        <v>1</v>
      </c>
      <c r="AD14" s="74" t="s">
        <v>401</v>
      </c>
      <c r="AE14" s="70" t="s">
        <v>482</v>
      </c>
      <c r="AG14" s="70" t="e">
        <f t="shared" ca="1" si="0"/>
        <v>#N/A</v>
      </c>
      <c r="AH14" s="75" t="s">
        <v>475</v>
      </c>
      <c r="AM14" s="70">
        <f t="shared" si="2"/>
        <v>0</v>
      </c>
      <c r="AN14" s="70" t="e">
        <f>LEN(#REF!)</f>
        <v>#REF!</v>
      </c>
      <c r="AO14" s="76">
        <v>35711</v>
      </c>
      <c r="AP14" s="80"/>
      <c r="AQ14" s="68"/>
      <c r="AR14" s="69"/>
    </row>
    <row r="15" spans="1:44" ht="16" customHeight="1" x14ac:dyDescent="0.55000000000000004">
      <c r="A15" s="43">
        <v>122</v>
      </c>
      <c r="B15" s="44" t="s">
        <v>13</v>
      </c>
      <c r="C15" s="45" t="s">
        <v>255</v>
      </c>
      <c r="D15" s="45" t="s">
        <v>435</v>
      </c>
      <c r="E15" s="44">
        <v>3267</v>
      </c>
      <c r="F15" s="65"/>
      <c r="G15" s="44" t="s">
        <v>190</v>
      </c>
      <c r="H15" s="60" t="s">
        <v>319</v>
      </c>
      <c r="I15" s="56">
        <v>33</v>
      </c>
      <c r="J15" s="84"/>
      <c r="K15" s="85">
        <v>40954</v>
      </c>
      <c r="L15" s="24">
        <v>5</v>
      </c>
      <c r="M15" s="65"/>
      <c r="N15" s="86"/>
      <c r="O15" s="65"/>
      <c r="P15" s="41"/>
      <c r="Q15" s="41"/>
      <c r="R15" s="41"/>
      <c r="S15" s="41"/>
      <c r="T15" s="41"/>
      <c r="U15" s="41"/>
      <c r="V15" s="41"/>
      <c r="W15" s="41"/>
      <c r="X15"/>
      <c r="Y15"/>
      <c r="AC15" s="70">
        <f t="shared" si="1"/>
        <v>1</v>
      </c>
      <c r="AD15" s="74" t="s">
        <v>319</v>
      </c>
      <c r="AE15" s="77"/>
      <c r="AG15" s="70" t="e">
        <f t="shared" ca="1" si="0"/>
        <v>#N/A</v>
      </c>
      <c r="AH15" s="75" t="s">
        <v>319</v>
      </c>
      <c r="AM15" s="70">
        <f t="shared" si="2"/>
        <v>0</v>
      </c>
      <c r="AN15" s="70" t="e">
        <f>LEN(#REF!)</f>
        <v>#REF!</v>
      </c>
      <c r="AO15" s="76">
        <v>32935</v>
      </c>
      <c r="AP15" s="80"/>
      <c r="AQ15" s="68"/>
      <c r="AR15" s="69"/>
    </row>
    <row r="16" spans="1:44" ht="16" customHeight="1" x14ac:dyDescent="0.55000000000000004">
      <c r="A16" s="43">
        <v>124</v>
      </c>
      <c r="B16" s="44" t="s">
        <v>5</v>
      </c>
      <c r="C16" s="44" t="s">
        <v>182</v>
      </c>
      <c r="D16" s="44" t="s">
        <v>183</v>
      </c>
      <c r="E16" s="44">
        <v>9543</v>
      </c>
      <c r="F16" s="65"/>
      <c r="G16" s="44" t="s">
        <v>184</v>
      </c>
      <c r="H16" s="60" t="s">
        <v>364</v>
      </c>
      <c r="I16" s="56">
        <v>34</v>
      </c>
      <c r="J16" s="84"/>
      <c r="K16" s="85">
        <v>56740</v>
      </c>
      <c r="L16" s="24">
        <v>24</v>
      </c>
      <c r="M16" s="65"/>
      <c r="N16" s="86"/>
      <c r="O16" s="65"/>
      <c r="P16" s="41"/>
      <c r="Q16" s="41"/>
      <c r="R16" s="41"/>
      <c r="S16" s="41"/>
      <c r="T16" s="41"/>
      <c r="U16" s="41"/>
      <c r="V16" s="41"/>
      <c r="W16" s="41"/>
      <c r="X16"/>
      <c r="Y16"/>
      <c r="AC16" s="70">
        <f t="shared" si="1"/>
        <v>1</v>
      </c>
      <c r="AD16" s="74" t="s">
        <v>364</v>
      </c>
      <c r="AE16" s="77">
        <v>110</v>
      </c>
      <c r="AG16" s="70" t="e">
        <f t="shared" ca="1" si="0"/>
        <v>#N/A</v>
      </c>
      <c r="AH16" s="75" t="s">
        <v>364</v>
      </c>
      <c r="AM16" s="70">
        <f t="shared" si="2"/>
        <v>0</v>
      </c>
      <c r="AN16" s="70" t="e">
        <f>LEN(#REF!)</f>
        <v>#REF!</v>
      </c>
      <c r="AO16" s="76">
        <v>32619</v>
      </c>
      <c r="AP16" s="80"/>
      <c r="AQ16" s="68"/>
      <c r="AR16" s="69"/>
    </row>
    <row r="17" spans="1:44" ht="16" customHeight="1" x14ac:dyDescent="0.55000000000000004">
      <c r="A17" s="43">
        <v>125</v>
      </c>
      <c r="B17" s="44" t="s">
        <v>5</v>
      </c>
      <c r="C17" s="45" t="s">
        <v>267</v>
      </c>
      <c r="D17" s="45" t="s">
        <v>119</v>
      </c>
      <c r="E17" s="44">
        <v>9245</v>
      </c>
      <c r="F17" s="65"/>
      <c r="G17" s="44" t="s">
        <v>9</v>
      </c>
      <c r="H17" s="60" t="s">
        <v>354</v>
      </c>
      <c r="I17" s="56">
        <v>31</v>
      </c>
      <c r="J17" s="84"/>
      <c r="K17" s="85">
        <v>33270</v>
      </c>
      <c r="L17" s="24">
        <v>5</v>
      </c>
      <c r="M17" s="65"/>
      <c r="N17" s="86"/>
      <c r="O17" s="65"/>
      <c r="P17" s="41"/>
      <c r="Q17" s="41"/>
      <c r="R17" s="41"/>
      <c r="S17" s="41"/>
      <c r="T17" s="41"/>
      <c r="U17" s="41"/>
      <c r="V17" s="41"/>
      <c r="W17" s="41"/>
      <c r="X17"/>
      <c r="Y17"/>
      <c r="AC17" s="70">
        <f t="shared" si="1"/>
        <v>1</v>
      </c>
      <c r="AD17" s="74" t="s">
        <v>354</v>
      </c>
      <c r="AE17" s="77">
        <v>111</v>
      </c>
      <c r="AG17" s="70" t="e">
        <f t="shared" ca="1" si="0"/>
        <v>#N/A</v>
      </c>
      <c r="AH17" s="75" t="s">
        <v>354</v>
      </c>
      <c r="AM17" s="70">
        <f t="shared" si="2"/>
        <v>0</v>
      </c>
      <c r="AN17" s="70" t="e">
        <f>LEN(#REF!)</f>
        <v>#REF!</v>
      </c>
      <c r="AO17" s="76">
        <v>33627</v>
      </c>
      <c r="AP17" s="80"/>
      <c r="AQ17" s="68"/>
      <c r="AR17" s="69"/>
    </row>
    <row r="18" spans="1:44" ht="16" customHeight="1" x14ac:dyDescent="0.55000000000000004">
      <c r="A18" s="43">
        <v>126</v>
      </c>
      <c r="B18" s="44" t="s">
        <v>13</v>
      </c>
      <c r="C18" s="44" t="s">
        <v>198</v>
      </c>
      <c r="D18" s="44" t="s">
        <v>437</v>
      </c>
      <c r="E18" s="44">
        <v>8038</v>
      </c>
      <c r="F18" s="65"/>
      <c r="G18" s="44" t="s">
        <v>16</v>
      </c>
      <c r="H18" s="60" t="s">
        <v>393</v>
      </c>
      <c r="I18" s="56">
        <v>30</v>
      </c>
      <c r="J18" s="84"/>
      <c r="K18" s="85">
        <v>25435</v>
      </c>
      <c r="L18" s="24">
        <v>14</v>
      </c>
      <c r="M18" s="65"/>
      <c r="N18" s="86"/>
      <c r="O18" s="65"/>
      <c r="P18" s="41"/>
      <c r="Q18" s="41"/>
      <c r="R18" s="41"/>
      <c r="S18" s="41"/>
      <c r="T18" s="41"/>
      <c r="U18" s="41"/>
      <c r="V18" s="41"/>
      <c r="W18" s="41"/>
      <c r="X18"/>
      <c r="Y18"/>
      <c r="AC18" s="70">
        <f t="shared" si="1"/>
        <v>1</v>
      </c>
      <c r="AD18" s="74" t="s">
        <v>483</v>
      </c>
      <c r="AE18" s="77">
        <v>112</v>
      </c>
      <c r="AG18" s="70" t="e">
        <f t="shared" ca="1" si="0"/>
        <v>#N/A</v>
      </c>
      <c r="AH18" s="75" t="s">
        <v>393</v>
      </c>
      <c r="AM18" s="70">
        <f t="shared" si="2"/>
        <v>0</v>
      </c>
      <c r="AN18" s="70" t="e">
        <f>LEN(#REF!)</f>
        <v>#REF!</v>
      </c>
      <c r="AO18" s="76">
        <v>33949</v>
      </c>
      <c r="AP18" s="80"/>
      <c r="AQ18" s="68"/>
      <c r="AR18" s="69"/>
    </row>
    <row r="19" spans="1:44" ht="16" customHeight="1" x14ac:dyDescent="0.55000000000000004">
      <c r="A19" s="43">
        <v>127</v>
      </c>
      <c r="B19" s="44" t="s">
        <v>5</v>
      </c>
      <c r="C19" s="44" t="s">
        <v>122</v>
      </c>
      <c r="D19" s="44" t="s">
        <v>123</v>
      </c>
      <c r="E19" s="44">
        <v>4542</v>
      </c>
      <c r="F19" s="65"/>
      <c r="G19" s="44" t="s">
        <v>124</v>
      </c>
      <c r="H19" s="60" t="s">
        <v>365</v>
      </c>
      <c r="I19" s="56">
        <v>35</v>
      </c>
      <c r="J19" s="84"/>
      <c r="K19" s="85">
        <v>39110</v>
      </c>
      <c r="L19" s="24">
        <v>6</v>
      </c>
      <c r="M19" s="65"/>
      <c r="N19" s="86"/>
      <c r="O19" s="65"/>
      <c r="P19" s="41"/>
      <c r="Q19" s="41"/>
      <c r="R19" s="41"/>
      <c r="S19" s="41"/>
      <c r="T19" s="41"/>
      <c r="U19" s="41"/>
      <c r="V19" s="41"/>
      <c r="W19" s="41"/>
      <c r="X19"/>
      <c r="Y19"/>
      <c r="AC19" s="70">
        <f t="shared" si="1"/>
        <v>1</v>
      </c>
      <c r="AD19" s="74" t="s">
        <v>365</v>
      </c>
      <c r="AE19" s="77">
        <v>113</v>
      </c>
      <c r="AG19" s="70" t="e">
        <f t="shared" ca="1" si="0"/>
        <v>#N/A</v>
      </c>
      <c r="AH19" s="75" t="s">
        <v>365</v>
      </c>
      <c r="AM19" s="70">
        <f t="shared" si="2"/>
        <v>0</v>
      </c>
      <c r="AN19" s="70" t="e">
        <f>LEN(#REF!)</f>
        <v>#REF!</v>
      </c>
      <c r="AO19" s="76">
        <v>31999</v>
      </c>
      <c r="AP19" s="80"/>
      <c r="AQ19" s="68"/>
      <c r="AR19" s="69"/>
    </row>
    <row r="20" spans="1:44" ht="16" customHeight="1" x14ac:dyDescent="0.55000000000000004">
      <c r="A20" s="43">
        <v>128</v>
      </c>
      <c r="B20" s="44" t="s">
        <v>5</v>
      </c>
      <c r="C20" s="44" t="s">
        <v>281</v>
      </c>
      <c r="D20" s="45" t="s">
        <v>282</v>
      </c>
      <c r="E20" s="44">
        <v>6346</v>
      </c>
      <c r="F20" s="65"/>
      <c r="G20" s="44" t="s">
        <v>283</v>
      </c>
      <c r="H20" s="60" t="s">
        <v>377</v>
      </c>
      <c r="I20" s="56">
        <v>70</v>
      </c>
      <c r="J20" s="84"/>
      <c r="K20" s="85">
        <v>48687</v>
      </c>
      <c r="L20" s="24">
        <v>11</v>
      </c>
      <c r="M20" s="65"/>
      <c r="N20" s="86"/>
      <c r="O20" s="65"/>
      <c r="P20" s="41"/>
      <c r="Q20" s="41"/>
      <c r="R20" s="41"/>
      <c r="S20" s="41"/>
      <c r="T20" s="41"/>
      <c r="U20" s="41"/>
      <c r="V20" s="41"/>
      <c r="W20" s="41"/>
      <c r="X20"/>
      <c r="Y20"/>
      <c r="AC20" s="70">
        <f t="shared" si="1"/>
        <v>1</v>
      </c>
      <c r="AD20" s="74" t="s">
        <v>377</v>
      </c>
      <c r="AE20" s="77">
        <v>114</v>
      </c>
      <c r="AG20" s="70" t="e">
        <f t="shared" ca="1" si="0"/>
        <v>#N/A</v>
      </c>
      <c r="AH20" s="75" t="s">
        <v>377</v>
      </c>
      <c r="AM20" s="70">
        <f t="shared" si="2"/>
        <v>0</v>
      </c>
      <c r="AN20" s="70" t="e">
        <f>LEN(#REF!)</f>
        <v>#REF!</v>
      </c>
      <c r="AO20" s="76">
        <v>19265</v>
      </c>
      <c r="AP20" s="80"/>
      <c r="AQ20" s="68"/>
      <c r="AR20" s="69"/>
    </row>
    <row r="21" spans="1:44" ht="16" customHeight="1" x14ac:dyDescent="0.55000000000000004">
      <c r="A21" s="43">
        <v>129</v>
      </c>
      <c r="B21" s="44" t="s">
        <v>5</v>
      </c>
      <c r="C21" s="44" t="s">
        <v>206</v>
      </c>
      <c r="D21" s="44" t="s">
        <v>207</v>
      </c>
      <c r="E21" s="44">
        <v>8912</v>
      </c>
      <c r="F21" s="65"/>
      <c r="G21" s="44" t="s">
        <v>208</v>
      </c>
      <c r="H21" s="60" t="s">
        <v>392</v>
      </c>
      <c r="I21" s="56">
        <v>31</v>
      </c>
      <c r="J21" s="84"/>
      <c r="K21" s="85">
        <v>26308</v>
      </c>
      <c r="L21" s="24">
        <v>14</v>
      </c>
      <c r="M21" s="65"/>
      <c r="N21" s="86"/>
      <c r="O21" s="65"/>
      <c r="P21" s="41"/>
      <c r="Q21" s="41"/>
      <c r="R21" s="41"/>
      <c r="S21" s="41"/>
      <c r="T21" s="41"/>
      <c r="U21" s="41"/>
      <c r="V21" s="41"/>
      <c r="W21" s="41"/>
      <c r="X21"/>
      <c r="Y21"/>
      <c r="AC21" s="70">
        <f t="shared" si="1"/>
        <v>1</v>
      </c>
      <c r="AD21" s="74" t="s">
        <v>392</v>
      </c>
      <c r="AE21" s="77">
        <v>115</v>
      </c>
      <c r="AG21" s="70" t="e">
        <f t="shared" ca="1" si="0"/>
        <v>#N/A</v>
      </c>
      <c r="AH21" s="75" t="s">
        <v>392</v>
      </c>
      <c r="AM21" s="70">
        <f t="shared" si="2"/>
        <v>0</v>
      </c>
      <c r="AN21" s="70" t="e">
        <f>LEN(#REF!)</f>
        <v>#REF!</v>
      </c>
      <c r="AO21" s="76">
        <v>33505</v>
      </c>
      <c r="AP21" s="80"/>
      <c r="AQ21" s="68"/>
      <c r="AR21" s="69"/>
    </row>
    <row r="22" spans="1:44" ht="16" customHeight="1" x14ac:dyDescent="0.55000000000000004">
      <c r="A22" s="43">
        <v>130</v>
      </c>
      <c r="B22" s="44" t="s">
        <v>10</v>
      </c>
      <c r="C22" s="45" t="s">
        <v>29</v>
      </c>
      <c r="D22" s="45" t="s">
        <v>30</v>
      </c>
      <c r="E22" s="45">
        <v>1211</v>
      </c>
      <c r="F22" s="65"/>
      <c r="G22" s="45" t="s">
        <v>31</v>
      </c>
      <c r="H22" s="60" t="s">
        <v>335</v>
      </c>
      <c r="I22" s="56">
        <v>37</v>
      </c>
      <c r="J22" s="84"/>
      <c r="K22" s="85">
        <v>30470</v>
      </c>
      <c r="L22" s="24">
        <v>8</v>
      </c>
      <c r="M22" s="65"/>
      <c r="N22" s="86"/>
      <c r="O22" s="65"/>
      <c r="P22" s="41"/>
      <c r="Q22" s="41"/>
      <c r="R22" s="41"/>
      <c r="S22" s="41"/>
      <c r="T22" s="41"/>
      <c r="U22" s="41"/>
      <c r="V22" s="41"/>
      <c r="W22" s="41"/>
      <c r="X22"/>
      <c r="Y22"/>
      <c r="AC22" s="70">
        <f t="shared" si="1"/>
        <v>1</v>
      </c>
      <c r="AD22" s="74" t="s">
        <v>335</v>
      </c>
      <c r="AE22" s="77">
        <v>116</v>
      </c>
      <c r="AG22" s="70" t="e">
        <f t="shared" ca="1" si="0"/>
        <v>#N/A</v>
      </c>
      <c r="AH22" s="75" t="s">
        <v>335</v>
      </c>
      <c r="AM22" s="70">
        <f t="shared" si="2"/>
        <v>0</v>
      </c>
      <c r="AN22" s="70" t="e">
        <f>LEN(#REF!)</f>
        <v>#REF!</v>
      </c>
      <c r="AO22" s="76">
        <v>31258</v>
      </c>
      <c r="AP22" s="80"/>
      <c r="AQ22" s="68"/>
      <c r="AR22" s="69"/>
    </row>
    <row r="23" spans="1:44" ht="16" customHeight="1" x14ac:dyDescent="0.55000000000000004">
      <c r="A23" s="43">
        <v>131</v>
      </c>
      <c r="B23" s="44" t="s">
        <v>5</v>
      </c>
      <c r="C23" s="44" t="s">
        <v>161</v>
      </c>
      <c r="D23" s="44" t="s">
        <v>39</v>
      </c>
      <c r="E23" s="44">
        <v>2540</v>
      </c>
      <c r="F23" s="65"/>
      <c r="G23" s="44" t="s">
        <v>162</v>
      </c>
      <c r="H23" s="60" t="s">
        <v>352</v>
      </c>
      <c r="I23" s="56">
        <v>39</v>
      </c>
      <c r="J23" s="84"/>
      <c r="K23" s="85">
        <v>22695</v>
      </c>
      <c r="L23" s="24">
        <v>5</v>
      </c>
      <c r="M23" s="65"/>
      <c r="N23" s="86"/>
      <c r="O23" s="65"/>
      <c r="P23" s="41"/>
      <c r="Q23" s="41"/>
      <c r="R23" s="41"/>
      <c r="S23" s="41"/>
      <c r="T23" s="41"/>
      <c r="U23" s="41"/>
      <c r="V23" s="41"/>
      <c r="W23" s="41"/>
      <c r="X23"/>
      <c r="Y23"/>
      <c r="AC23" s="70">
        <f t="shared" si="1"/>
        <v>1</v>
      </c>
      <c r="AD23" s="74" t="s">
        <v>352</v>
      </c>
      <c r="AE23" s="77">
        <v>117</v>
      </c>
      <c r="AG23" s="70" t="e">
        <f t="shared" ca="1" si="0"/>
        <v>#N/A</v>
      </c>
      <c r="AH23" s="75" t="s">
        <v>352</v>
      </c>
      <c r="AK23" s="77"/>
      <c r="AM23" s="70">
        <f t="shared" si="2"/>
        <v>0</v>
      </c>
      <c r="AN23" s="70" t="e">
        <f>LEN(#REF!)</f>
        <v>#REF!</v>
      </c>
      <c r="AO23" s="76">
        <v>30820</v>
      </c>
      <c r="AP23" s="80"/>
      <c r="AQ23" s="68"/>
      <c r="AR23" s="69"/>
    </row>
    <row r="24" spans="1:44" ht="16" customHeight="1" x14ac:dyDescent="0.55000000000000004">
      <c r="A24" s="43">
        <v>132</v>
      </c>
      <c r="B24" s="44" t="s">
        <v>5</v>
      </c>
      <c r="C24" s="45" t="s">
        <v>277</v>
      </c>
      <c r="D24" s="45" t="s">
        <v>278</v>
      </c>
      <c r="E24" s="44">
        <v>3321</v>
      </c>
      <c r="F24" s="65"/>
      <c r="G24" s="44" t="s">
        <v>279</v>
      </c>
      <c r="H24" s="60" t="s">
        <v>318</v>
      </c>
      <c r="I24" s="56">
        <v>39</v>
      </c>
      <c r="J24" s="84"/>
      <c r="K24" s="85">
        <v>43740</v>
      </c>
      <c r="L24" s="24">
        <v>5</v>
      </c>
      <c r="M24" s="65"/>
      <c r="N24" s="86"/>
      <c r="O24" s="65"/>
      <c r="P24" s="41"/>
      <c r="Q24" s="41"/>
      <c r="R24" s="41"/>
      <c r="S24" s="41"/>
      <c r="T24" s="41"/>
      <c r="U24" s="41"/>
      <c r="V24" s="41"/>
      <c r="W24" s="41"/>
      <c r="X24"/>
      <c r="Y24"/>
      <c r="AC24" s="70">
        <f t="shared" si="1"/>
        <v>1</v>
      </c>
      <c r="AD24" s="74" t="s">
        <v>318</v>
      </c>
      <c r="AE24" s="77">
        <v>118</v>
      </c>
      <c r="AG24" s="70" t="e">
        <f t="shared" ca="1" si="0"/>
        <v>#N/A</v>
      </c>
      <c r="AH24" s="75" t="s">
        <v>318</v>
      </c>
      <c r="AK24" s="77"/>
      <c r="AM24" s="70">
        <f t="shared" si="2"/>
        <v>0</v>
      </c>
      <c r="AN24" s="70" t="e">
        <f>LEN(#REF!)</f>
        <v>#REF!</v>
      </c>
      <c r="AO24" s="76">
        <v>30723</v>
      </c>
      <c r="AP24" s="80"/>
      <c r="AQ24" s="68"/>
      <c r="AR24" s="69"/>
    </row>
    <row r="25" spans="1:44" ht="16" customHeight="1" x14ac:dyDescent="0.55000000000000004">
      <c r="A25" s="43">
        <v>133</v>
      </c>
      <c r="B25" s="44" t="s">
        <v>13</v>
      </c>
      <c r="C25" s="44" t="s">
        <v>11</v>
      </c>
      <c r="D25" s="45" t="s">
        <v>436</v>
      </c>
      <c r="E25" s="44">
        <v>6331</v>
      </c>
      <c r="F25" s="65"/>
      <c r="G25" s="44" t="s">
        <v>273</v>
      </c>
      <c r="H25" s="60" t="s">
        <v>307</v>
      </c>
      <c r="I25" s="56">
        <v>16</v>
      </c>
      <c r="J25" s="84"/>
      <c r="K25" s="85">
        <v>59220</v>
      </c>
      <c r="L25" s="24">
        <v>17</v>
      </c>
      <c r="M25" s="65"/>
      <c r="N25" s="86"/>
      <c r="O25" s="65"/>
      <c r="P25" s="41"/>
      <c r="Q25" s="41"/>
      <c r="R25" s="41"/>
      <c r="S25" s="41"/>
      <c r="T25" s="41"/>
      <c r="U25" s="41"/>
      <c r="V25" s="41"/>
      <c r="W25" s="41"/>
      <c r="X25"/>
      <c r="Y25"/>
      <c r="AC25" s="70">
        <f t="shared" si="1"/>
        <v>1</v>
      </c>
      <c r="AD25" s="74" t="s">
        <v>307</v>
      </c>
      <c r="AE25" s="77">
        <v>119</v>
      </c>
      <c r="AG25" s="70" t="e">
        <f t="shared" ca="1" si="0"/>
        <v>#N/A</v>
      </c>
      <c r="AH25" s="75" t="s">
        <v>307</v>
      </c>
      <c r="AK25" s="77"/>
      <c r="AM25" s="70">
        <f t="shared" si="2"/>
        <v>0</v>
      </c>
      <c r="AN25" s="70" t="e">
        <f>LEN(#REF!)</f>
        <v>#REF!</v>
      </c>
      <c r="AO25" s="76">
        <v>39055</v>
      </c>
      <c r="AP25" s="80"/>
      <c r="AQ25" s="68"/>
      <c r="AR25" s="69"/>
    </row>
    <row r="26" spans="1:44" ht="16" customHeight="1" x14ac:dyDescent="0.55000000000000004">
      <c r="A26" s="43">
        <v>134</v>
      </c>
      <c r="B26" s="44" t="s">
        <v>5</v>
      </c>
      <c r="C26" s="44" t="s">
        <v>237</v>
      </c>
      <c r="D26" s="44" t="s">
        <v>54</v>
      </c>
      <c r="E26" s="44">
        <v>5015</v>
      </c>
      <c r="F26" s="65"/>
      <c r="G26" s="44" t="s">
        <v>238</v>
      </c>
      <c r="H26" s="60" t="s">
        <v>355</v>
      </c>
      <c r="I26" s="56">
        <v>77</v>
      </c>
      <c r="J26" s="84"/>
      <c r="K26" s="85">
        <v>37150</v>
      </c>
      <c r="L26" s="24">
        <v>7</v>
      </c>
      <c r="M26" s="65"/>
      <c r="N26" s="86"/>
      <c r="O26" s="65"/>
      <c r="P26" s="41"/>
      <c r="Q26" s="41"/>
      <c r="R26" s="41"/>
      <c r="S26" s="41"/>
      <c r="T26" s="41"/>
      <c r="U26" s="41"/>
      <c r="V26" s="41"/>
      <c r="W26" s="41"/>
      <c r="X26"/>
      <c r="Y26"/>
      <c r="AC26" s="70">
        <f t="shared" si="1"/>
        <v>1</v>
      </c>
      <c r="AD26" s="74" t="s">
        <v>355</v>
      </c>
      <c r="AG26" s="70" t="e">
        <f t="shared" ca="1" si="0"/>
        <v>#N/A</v>
      </c>
      <c r="AH26" s="75" t="s">
        <v>355</v>
      </c>
      <c r="AK26" s="77"/>
      <c r="AM26" s="70">
        <f t="shared" si="2"/>
        <v>0</v>
      </c>
      <c r="AN26" s="70" t="e">
        <f>LEN(#REF!)</f>
        <v>#REF!</v>
      </c>
      <c r="AO26" s="76">
        <v>16990</v>
      </c>
      <c r="AP26" s="80"/>
      <c r="AQ26" s="68"/>
      <c r="AR26" s="69"/>
    </row>
    <row r="27" spans="1:44" ht="16" customHeight="1" x14ac:dyDescent="0.55000000000000004">
      <c r="A27" s="43">
        <v>135</v>
      </c>
      <c r="B27" s="44" t="s">
        <v>5</v>
      </c>
      <c r="C27" s="44" t="s">
        <v>289</v>
      </c>
      <c r="D27" s="44" t="s">
        <v>290</v>
      </c>
      <c r="E27" s="44">
        <v>3003</v>
      </c>
      <c r="F27" s="65"/>
      <c r="G27" s="44" t="s">
        <v>291</v>
      </c>
      <c r="H27" s="60" t="s">
        <v>314</v>
      </c>
      <c r="I27" s="56">
        <v>25</v>
      </c>
      <c r="J27" s="84"/>
      <c r="K27" s="85">
        <v>38120</v>
      </c>
      <c r="L27" s="24">
        <v>13</v>
      </c>
      <c r="M27" s="65"/>
      <c r="N27" s="86"/>
      <c r="O27" s="65"/>
      <c r="P27" s="41"/>
      <c r="Q27" s="41"/>
      <c r="R27" s="41"/>
      <c r="S27" s="41"/>
      <c r="T27" s="41"/>
      <c r="U27" s="41"/>
      <c r="V27" s="41"/>
      <c r="W27" s="41"/>
      <c r="X27"/>
      <c r="Y27"/>
      <c r="AC27" s="70">
        <f t="shared" si="1"/>
        <v>1</v>
      </c>
      <c r="AD27" s="74" t="s">
        <v>314</v>
      </c>
      <c r="AG27" s="70" t="e">
        <f t="shared" ca="1" si="0"/>
        <v>#N/A</v>
      </c>
      <c r="AH27" s="75" t="s">
        <v>314</v>
      </c>
      <c r="AK27" s="77"/>
      <c r="AM27" s="70">
        <f t="shared" si="2"/>
        <v>0</v>
      </c>
      <c r="AN27" s="70" t="e">
        <f>LEN(#REF!)</f>
        <v>#REF!</v>
      </c>
      <c r="AO27" s="76">
        <v>35711</v>
      </c>
      <c r="AP27" s="80"/>
      <c r="AQ27" s="68"/>
      <c r="AR27" s="69"/>
    </row>
    <row r="28" spans="1:44" ht="16" customHeight="1" x14ac:dyDescent="0.55000000000000004">
      <c r="A28" s="43">
        <v>138</v>
      </c>
      <c r="B28" s="44" t="s">
        <v>5</v>
      </c>
      <c r="C28" s="45" t="s">
        <v>33</v>
      </c>
      <c r="D28" s="45" t="s">
        <v>34</v>
      </c>
      <c r="E28" s="44">
        <v>4434</v>
      </c>
      <c r="F28" s="65"/>
      <c r="G28" s="44" t="s">
        <v>35</v>
      </c>
      <c r="H28" s="60" t="s">
        <v>326</v>
      </c>
      <c r="I28" s="56">
        <v>37</v>
      </c>
      <c r="J28" s="84"/>
      <c r="K28" s="85">
        <v>31090</v>
      </c>
      <c r="L28" s="24">
        <v>11</v>
      </c>
      <c r="M28" s="65"/>
      <c r="N28" s="86"/>
      <c r="O28" s="65"/>
      <c r="P28" s="41"/>
      <c r="Q28" s="41"/>
      <c r="R28" s="41"/>
      <c r="S28" s="41"/>
      <c r="T28" s="41"/>
      <c r="U28" s="41"/>
      <c r="V28" s="41"/>
      <c r="W28" s="41"/>
      <c r="X28"/>
      <c r="Y28"/>
      <c r="AC28" s="70">
        <f t="shared" si="1"/>
        <v>1</v>
      </c>
      <c r="AD28" s="74" t="s">
        <v>326</v>
      </c>
      <c r="AG28" s="70" t="e">
        <f t="shared" ca="1" si="0"/>
        <v>#N/A</v>
      </c>
      <c r="AH28" s="75" t="s">
        <v>326</v>
      </c>
      <c r="AK28" s="77"/>
      <c r="AM28" s="70">
        <f t="shared" si="2"/>
        <v>0</v>
      </c>
      <c r="AN28" s="70" t="e">
        <f>LEN(#REF!)</f>
        <v>#REF!</v>
      </c>
      <c r="AO28" s="76">
        <v>31254</v>
      </c>
      <c r="AP28" s="80"/>
      <c r="AQ28" s="68"/>
      <c r="AR28" s="69"/>
    </row>
    <row r="29" spans="1:44" ht="16" customHeight="1" x14ac:dyDescent="0.55000000000000004">
      <c r="A29" s="43">
        <v>139</v>
      </c>
      <c r="B29" s="44" t="s">
        <v>5</v>
      </c>
      <c r="C29" s="44" t="s">
        <v>215</v>
      </c>
      <c r="D29" s="44" t="s">
        <v>26</v>
      </c>
      <c r="E29" s="44">
        <v>9642</v>
      </c>
      <c r="F29" s="65"/>
      <c r="G29" s="44" t="s">
        <v>216</v>
      </c>
      <c r="H29" s="60" t="s">
        <v>353</v>
      </c>
      <c r="I29" s="56">
        <v>29</v>
      </c>
      <c r="J29" s="84"/>
      <c r="K29" s="85">
        <v>71870</v>
      </c>
      <c r="L29" s="24">
        <v>18</v>
      </c>
      <c r="M29" s="65"/>
      <c r="N29" s="86"/>
      <c r="O29" s="65"/>
      <c r="P29" s="41"/>
      <c r="Q29" s="41"/>
      <c r="R29" s="41"/>
      <c r="S29" s="41"/>
      <c r="T29" s="41"/>
      <c r="U29" s="41"/>
      <c r="V29" s="41"/>
      <c r="W29" s="41"/>
      <c r="X29"/>
      <c r="Y29"/>
      <c r="AC29" s="70">
        <f t="shared" si="1"/>
        <v>1</v>
      </c>
      <c r="AD29" s="74" t="s">
        <v>353</v>
      </c>
      <c r="AG29" s="70" t="e">
        <f t="shared" ca="1" si="0"/>
        <v>#N/A</v>
      </c>
      <c r="AH29" s="75" t="s">
        <v>353</v>
      </c>
      <c r="AK29" s="77"/>
      <c r="AM29" s="70">
        <f t="shared" si="2"/>
        <v>0</v>
      </c>
      <c r="AN29" s="70" t="e">
        <f>LEN(#REF!)</f>
        <v>#REF!</v>
      </c>
      <c r="AO29" s="76">
        <v>34350</v>
      </c>
      <c r="AP29" s="80"/>
      <c r="AQ29" s="68"/>
      <c r="AR29" s="69"/>
    </row>
    <row r="30" spans="1:44" ht="16" customHeight="1" x14ac:dyDescent="0.55000000000000004">
      <c r="A30" s="43">
        <v>140</v>
      </c>
      <c r="B30" s="44" t="s">
        <v>13</v>
      </c>
      <c r="C30" s="44" t="s">
        <v>209</v>
      </c>
      <c r="D30" s="45" t="s">
        <v>438</v>
      </c>
      <c r="E30" s="44">
        <v>9304</v>
      </c>
      <c r="F30" s="65"/>
      <c r="G30" s="44" t="s">
        <v>210</v>
      </c>
      <c r="H30" s="60" t="s">
        <v>389</v>
      </c>
      <c r="I30" s="56">
        <v>37</v>
      </c>
      <c r="J30" s="84"/>
      <c r="K30" s="85">
        <v>30600</v>
      </c>
      <c r="L30" s="24">
        <v>9</v>
      </c>
      <c r="M30" s="65"/>
      <c r="N30" s="86"/>
      <c r="O30" s="65"/>
      <c r="P30" s="41"/>
      <c r="Q30" s="41"/>
      <c r="R30" s="41"/>
      <c r="S30" s="41"/>
      <c r="T30" s="41"/>
      <c r="U30" s="41"/>
      <c r="V30" s="41"/>
      <c r="W30" s="41"/>
      <c r="X30"/>
      <c r="Y30"/>
      <c r="AC30" s="70">
        <f t="shared" si="1"/>
        <v>1</v>
      </c>
      <c r="AD30" s="74" t="s">
        <v>389</v>
      </c>
      <c r="AG30" s="70" t="e">
        <f t="shared" ca="1" si="0"/>
        <v>#N/A</v>
      </c>
      <c r="AH30" s="75" t="s">
        <v>389</v>
      </c>
      <c r="AK30" s="77"/>
      <c r="AM30" s="70">
        <f t="shared" si="2"/>
        <v>0</v>
      </c>
      <c r="AN30" s="70" t="e">
        <f>LEN(#REF!)</f>
        <v>#REF!</v>
      </c>
      <c r="AO30" s="76">
        <v>31396</v>
      </c>
      <c r="AP30" s="80"/>
      <c r="AQ30" s="68"/>
      <c r="AR30" s="69"/>
    </row>
    <row r="31" spans="1:44" ht="16" customHeight="1" x14ac:dyDescent="0.55000000000000004">
      <c r="A31" s="43">
        <v>141</v>
      </c>
      <c r="B31" s="44" t="s">
        <v>13</v>
      </c>
      <c r="C31" s="45" t="s">
        <v>217</v>
      </c>
      <c r="D31" s="44" t="s">
        <v>439</v>
      </c>
      <c r="E31" s="44">
        <v>8002</v>
      </c>
      <c r="F31" s="65"/>
      <c r="G31" s="44" t="s">
        <v>16</v>
      </c>
      <c r="H31" s="60" t="s">
        <v>406</v>
      </c>
      <c r="I31" s="56">
        <v>17</v>
      </c>
      <c r="J31" s="84"/>
      <c r="K31" s="85">
        <v>48808</v>
      </c>
      <c r="L31" s="24">
        <v>10</v>
      </c>
      <c r="M31" s="65"/>
      <c r="N31" s="86"/>
      <c r="O31" s="65"/>
      <c r="P31" s="41"/>
      <c r="Q31" s="41"/>
      <c r="R31" s="41"/>
      <c r="S31" s="41"/>
      <c r="T31" s="41"/>
      <c r="U31" s="41"/>
      <c r="V31" s="41"/>
      <c r="W31" s="41"/>
      <c r="X31"/>
      <c r="Y31"/>
      <c r="AC31" s="70">
        <f t="shared" si="1"/>
        <v>1</v>
      </c>
      <c r="AD31" s="74" t="s">
        <v>406</v>
      </c>
      <c r="AG31" s="70" t="e">
        <f t="shared" ca="1" si="0"/>
        <v>#N/A</v>
      </c>
      <c r="AH31" s="75" t="s">
        <v>406</v>
      </c>
      <c r="AK31" s="77"/>
      <c r="AM31" s="70">
        <f t="shared" si="2"/>
        <v>0</v>
      </c>
      <c r="AN31" s="70" t="e">
        <f>LEN(#REF!)</f>
        <v>#REF!</v>
      </c>
      <c r="AO31" s="76">
        <v>38736</v>
      </c>
      <c r="AP31" s="80"/>
      <c r="AQ31" s="68"/>
      <c r="AR31" s="69"/>
    </row>
    <row r="32" spans="1:44" ht="16" customHeight="1" x14ac:dyDescent="0.55000000000000004">
      <c r="A32" s="43">
        <v>144</v>
      </c>
      <c r="B32" s="44" t="s">
        <v>13</v>
      </c>
      <c r="C32" s="45" t="s">
        <v>14</v>
      </c>
      <c r="D32" s="44" t="s">
        <v>15</v>
      </c>
      <c r="E32" s="44">
        <v>8038</v>
      </c>
      <c r="F32" s="65"/>
      <c r="G32" s="44" t="s">
        <v>16</v>
      </c>
      <c r="H32" s="60" t="s">
        <v>378</v>
      </c>
      <c r="I32" s="56">
        <v>31</v>
      </c>
      <c r="J32" s="84"/>
      <c r="K32" s="85">
        <v>45460</v>
      </c>
      <c r="L32" s="24">
        <v>5</v>
      </c>
      <c r="M32" s="65"/>
      <c r="N32" s="86"/>
      <c r="O32" s="65"/>
      <c r="P32" s="41"/>
      <c r="Q32" s="41"/>
      <c r="R32" s="41"/>
      <c r="S32" s="41"/>
      <c r="T32" s="41"/>
      <c r="U32" s="41"/>
      <c r="V32" s="41"/>
      <c r="W32" s="41"/>
      <c r="X32"/>
      <c r="Y32"/>
      <c r="AC32" s="70">
        <f t="shared" si="1"/>
        <v>1</v>
      </c>
      <c r="AD32" s="74" t="s">
        <v>378</v>
      </c>
      <c r="AG32" s="70" t="e">
        <f t="shared" ca="1" si="0"/>
        <v>#N/A</v>
      </c>
      <c r="AH32" s="75" t="s">
        <v>378</v>
      </c>
      <c r="AK32" s="77"/>
      <c r="AM32" s="70">
        <f t="shared" si="2"/>
        <v>0</v>
      </c>
      <c r="AN32" s="70" t="e">
        <f>LEN(#REF!)</f>
        <v>#REF!</v>
      </c>
      <c r="AO32" s="76">
        <v>33524</v>
      </c>
      <c r="AP32" s="80"/>
      <c r="AQ32" s="68"/>
      <c r="AR32" s="69"/>
    </row>
    <row r="33" spans="1:44" ht="16" customHeight="1" x14ac:dyDescent="0.55000000000000004">
      <c r="A33" s="43">
        <v>145</v>
      </c>
      <c r="B33" s="44" t="s">
        <v>37</v>
      </c>
      <c r="C33" s="45" t="s">
        <v>38</v>
      </c>
      <c r="D33" s="45" t="s">
        <v>39</v>
      </c>
      <c r="E33" s="44">
        <v>8492</v>
      </c>
      <c r="F33" s="65"/>
      <c r="G33" s="44" t="s">
        <v>40</v>
      </c>
      <c r="H33" s="60" t="s">
        <v>385</v>
      </c>
      <c r="I33" s="56">
        <v>27</v>
      </c>
      <c r="J33" s="84"/>
      <c r="K33" s="85">
        <v>48700</v>
      </c>
      <c r="L33" s="24">
        <v>5</v>
      </c>
      <c r="M33" s="65"/>
      <c r="N33" s="86"/>
      <c r="O33" s="65"/>
      <c r="P33" s="41"/>
      <c r="Q33" s="41"/>
      <c r="R33" s="41"/>
      <c r="S33" s="41"/>
      <c r="T33" s="41"/>
      <c r="U33" s="41"/>
      <c r="V33" s="41"/>
      <c r="W33" s="41"/>
      <c r="X33"/>
      <c r="Y33"/>
      <c r="AC33" s="70">
        <f t="shared" si="1"/>
        <v>1</v>
      </c>
      <c r="AD33" s="74" t="s">
        <v>385</v>
      </c>
      <c r="AG33" s="70" t="e">
        <f t="shared" ca="1" si="0"/>
        <v>#N/A</v>
      </c>
      <c r="AH33" s="75" t="s">
        <v>385</v>
      </c>
      <c r="AK33" s="77"/>
      <c r="AM33" s="70">
        <f t="shared" si="2"/>
        <v>0</v>
      </c>
      <c r="AN33" s="70" t="e">
        <f>LEN(#REF!)</f>
        <v>#REF!</v>
      </c>
      <c r="AO33" s="76">
        <v>34975</v>
      </c>
      <c r="AP33" s="80"/>
      <c r="AQ33" s="68"/>
      <c r="AR33" s="69"/>
    </row>
    <row r="34" spans="1:44" ht="16" customHeight="1" x14ac:dyDescent="0.55000000000000004">
      <c r="A34" s="43">
        <v>147</v>
      </c>
      <c r="B34" s="44" t="s">
        <v>5</v>
      </c>
      <c r="C34" s="44" t="s">
        <v>230</v>
      </c>
      <c r="D34" s="44" t="s">
        <v>34</v>
      </c>
      <c r="E34" s="44">
        <v>8604</v>
      </c>
      <c r="F34" s="65"/>
      <c r="G34" s="44" t="s">
        <v>231</v>
      </c>
      <c r="H34" s="60" t="s">
        <v>395</v>
      </c>
      <c r="I34" s="56">
        <v>36</v>
      </c>
      <c r="J34" s="84"/>
      <c r="K34" s="85">
        <v>10940</v>
      </c>
      <c r="L34" s="24">
        <v>13</v>
      </c>
      <c r="M34" s="65"/>
      <c r="N34" s="86"/>
      <c r="O34" s="65"/>
      <c r="P34" s="41"/>
      <c r="Q34" s="41"/>
      <c r="R34" s="41"/>
      <c r="S34" s="41"/>
      <c r="T34" s="41"/>
      <c r="U34" s="41"/>
      <c r="V34" s="41"/>
      <c r="W34" s="41"/>
      <c r="X34"/>
      <c r="Y34"/>
      <c r="AC34" s="70">
        <f t="shared" si="1"/>
        <v>1</v>
      </c>
      <c r="AD34" s="74" t="s">
        <v>395</v>
      </c>
      <c r="AG34" s="70" t="e">
        <f t="shared" ca="1" si="0"/>
        <v>#N/A</v>
      </c>
      <c r="AH34" s="75" t="s">
        <v>395</v>
      </c>
      <c r="AK34" s="77"/>
      <c r="AM34" s="70">
        <f t="shared" si="2"/>
        <v>0</v>
      </c>
      <c r="AN34" s="70" t="e">
        <f>LEN(#REF!)</f>
        <v>#REF!</v>
      </c>
      <c r="AO34" s="76">
        <v>31815</v>
      </c>
      <c r="AP34" s="80"/>
      <c r="AQ34" s="68"/>
      <c r="AR34" s="69"/>
    </row>
    <row r="35" spans="1:44" ht="16" customHeight="1" x14ac:dyDescent="0.55000000000000004">
      <c r="A35" s="43">
        <v>148</v>
      </c>
      <c r="B35" s="44" t="s">
        <v>13</v>
      </c>
      <c r="C35" s="45" t="s">
        <v>272</v>
      </c>
      <c r="D35" s="44" t="s">
        <v>440</v>
      </c>
      <c r="E35" s="44">
        <v>6331</v>
      </c>
      <c r="F35" s="65"/>
      <c r="G35" s="44" t="s">
        <v>273</v>
      </c>
      <c r="H35" s="60" t="s">
        <v>379</v>
      </c>
      <c r="I35" s="56">
        <v>39</v>
      </c>
      <c r="J35" s="84"/>
      <c r="K35" s="85">
        <v>31990</v>
      </c>
      <c r="L35" s="24">
        <v>11</v>
      </c>
      <c r="M35" s="65"/>
      <c r="N35" s="86"/>
      <c r="O35" s="65"/>
      <c r="P35" s="41"/>
      <c r="Q35" s="41"/>
      <c r="R35" s="41"/>
      <c r="S35" s="41"/>
      <c r="T35" s="41"/>
      <c r="U35" s="41"/>
      <c r="V35" s="41"/>
      <c r="W35" s="41"/>
      <c r="X35"/>
      <c r="Y35"/>
      <c r="AC35" s="70">
        <f t="shared" si="1"/>
        <v>1</v>
      </c>
      <c r="AD35" s="74" t="s">
        <v>379</v>
      </c>
      <c r="AG35" s="70" t="e">
        <f t="shared" ref="AG35:AG66" ca="1" si="3">LEN(_xlfn.FORMULATEXT(J35))</f>
        <v>#N/A</v>
      </c>
      <c r="AH35" s="75" t="s">
        <v>379</v>
      </c>
      <c r="AK35" s="77"/>
      <c r="AM35" s="70">
        <f t="shared" si="2"/>
        <v>0</v>
      </c>
      <c r="AN35" s="70" t="e">
        <f>LEN(#REF!)</f>
        <v>#REF!</v>
      </c>
      <c r="AO35" s="76">
        <v>30723</v>
      </c>
      <c r="AP35" s="80"/>
      <c r="AQ35" s="68"/>
      <c r="AR35" s="69"/>
    </row>
    <row r="36" spans="1:44" ht="16" customHeight="1" x14ac:dyDescent="0.55000000000000004">
      <c r="A36" s="43">
        <v>149</v>
      </c>
      <c r="B36" s="44" t="s">
        <v>5</v>
      </c>
      <c r="C36" s="44" t="s">
        <v>153</v>
      </c>
      <c r="D36" s="45" t="s">
        <v>154</v>
      </c>
      <c r="E36" s="44">
        <v>7418</v>
      </c>
      <c r="F36" s="65"/>
      <c r="G36" s="44" t="s">
        <v>155</v>
      </c>
      <c r="H36" s="60" t="s">
        <v>336</v>
      </c>
      <c r="I36" s="56">
        <v>26</v>
      </c>
      <c r="J36" s="84"/>
      <c r="K36" s="85">
        <v>47250</v>
      </c>
      <c r="L36" s="24">
        <v>12</v>
      </c>
      <c r="M36" s="65"/>
      <c r="N36" s="86"/>
      <c r="O36" s="65"/>
      <c r="P36" s="41"/>
      <c r="Q36" s="41"/>
      <c r="R36" s="41"/>
      <c r="S36" s="41"/>
      <c r="T36" s="41"/>
      <c r="U36" s="41"/>
      <c r="V36" s="41"/>
      <c r="W36" s="41"/>
      <c r="X36"/>
      <c r="Y36"/>
      <c r="AC36" s="70">
        <f t="shared" si="1"/>
        <v>1</v>
      </c>
      <c r="AD36" s="74" t="s">
        <v>336</v>
      </c>
      <c r="AG36" s="70" t="e">
        <f t="shared" ca="1" si="3"/>
        <v>#N/A</v>
      </c>
      <c r="AH36" s="75" t="s">
        <v>336</v>
      </c>
      <c r="AK36" s="77"/>
      <c r="AM36" s="70">
        <f t="shared" si="2"/>
        <v>0</v>
      </c>
      <c r="AN36" s="70" t="e">
        <f>LEN(#REF!)</f>
        <v>#REF!</v>
      </c>
      <c r="AO36" s="76">
        <v>35599</v>
      </c>
      <c r="AP36" s="80"/>
      <c r="AQ36" s="68"/>
      <c r="AR36" s="69"/>
    </row>
    <row r="37" spans="1:44" ht="16" customHeight="1" x14ac:dyDescent="0.55000000000000004">
      <c r="A37" s="43">
        <v>150</v>
      </c>
      <c r="B37" s="44" t="s">
        <v>37</v>
      </c>
      <c r="C37" s="44" t="s">
        <v>41</v>
      </c>
      <c r="D37" s="45" t="s">
        <v>42</v>
      </c>
      <c r="E37" s="44">
        <v>4416</v>
      </c>
      <c r="F37" s="65"/>
      <c r="G37" s="44" t="s">
        <v>43</v>
      </c>
      <c r="H37" s="60" t="s">
        <v>324</v>
      </c>
      <c r="I37" s="56">
        <v>24</v>
      </c>
      <c r="J37" s="84"/>
      <c r="K37" s="85">
        <v>18601</v>
      </c>
      <c r="L37" s="24">
        <v>6</v>
      </c>
      <c r="M37" s="65"/>
      <c r="N37" s="86"/>
      <c r="O37" s="65"/>
      <c r="P37" s="41"/>
      <c r="Q37" s="41"/>
      <c r="R37" s="41"/>
      <c r="S37" s="41"/>
      <c r="T37" s="41"/>
      <c r="U37" s="41"/>
      <c r="V37" s="41"/>
      <c r="W37" s="41"/>
      <c r="X37"/>
      <c r="Y37"/>
      <c r="AC37" s="70">
        <f t="shared" si="1"/>
        <v>1</v>
      </c>
      <c r="AD37" s="74" t="s">
        <v>324</v>
      </c>
      <c r="AG37" s="70" t="e">
        <f t="shared" ca="1" si="3"/>
        <v>#N/A</v>
      </c>
      <c r="AH37" s="75" t="s">
        <v>324</v>
      </c>
      <c r="AK37" s="77"/>
      <c r="AM37" s="70">
        <f t="shared" si="2"/>
        <v>0</v>
      </c>
      <c r="AN37" s="70" t="e">
        <f>LEN(#REF!)</f>
        <v>#REF!</v>
      </c>
      <c r="AO37" s="76">
        <v>36343</v>
      </c>
      <c r="AP37" s="80"/>
      <c r="AQ37" s="68"/>
      <c r="AR37" s="69"/>
    </row>
    <row r="38" spans="1:44" ht="16" customHeight="1" x14ac:dyDescent="0.55000000000000004">
      <c r="A38" s="43">
        <v>152</v>
      </c>
      <c r="B38" s="44" t="s">
        <v>5</v>
      </c>
      <c r="C38" s="45" t="s">
        <v>295</v>
      </c>
      <c r="D38" s="45" t="s">
        <v>63</v>
      </c>
      <c r="E38" s="44">
        <v>6102</v>
      </c>
      <c r="F38" s="65"/>
      <c r="G38" s="44" t="s">
        <v>296</v>
      </c>
      <c r="H38" s="60" t="s">
        <v>340</v>
      </c>
      <c r="I38" s="56">
        <v>38</v>
      </c>
      <c r="J38" s="84"/>
      <c r="K38" s="85">
        <v>47417</v>
      </c>
      <c r="L38" s="24">
        <v>11</v>
      </c>
      <c r="M38" s="65"/>
      <c r="N38" s="86"/>
      <c r="O38" s="65"/>
      <c r="P38" s="41"/>
      <c r="Q38" s="41"/>
      <c r="R38" s="41"/>
      <c r="S38" s="41"/>
      <c r="T38" s="41"/>
      <c r="U38" s="41"/>
      <c r="V38" s="41"/>
      <c r="W38" s="41"/>
      <c r="X38"/>
      <c r="Y38"/>
      <c r="AC38" s="70">
        <f t="shared" si="1"/>
        <v>1</v>
      </c>
      <c r="AD38" s="74" t="s">
        <v>340</v>
      </c>
      <c r="AG38" s="70" t="e">
        <f t="shared" ca="1" si="3"/>
        <v>#N/A</v>
      </c>
      <c r="AH38" s="75" t="s">
        <v>340</v>
      </c>
      <c r="AK38" s="77"/>
      <c r="AM38" s="70">
        <f t="shared" si="2"/>
        <v>0</v>
      </c>
      <c r="AN38" s="70" t="e">
        <f>LEN(#REF!)</f>
        <v>#REF!</v>
      </c>
      <c r="AO38" s="76">
        <v>30886</v>
      </c>
      <c r="AP38" s="80"/>
      <c r="AQ38" s="68"/>
      <c r="AR38" s="69"/>
    </row>
    <row r="39" spans="1:44" ht="16" customHeight="1" x14ac:dyDescent="0.55000000000000004">
      <c r="A39" s="43">
        <v>153</v>
      </c>
      <c r="B39" s="44" t="s">
        <v>10</v>
      </c>
      <c r="C39" s="44" t="s">
        <v>156</v>
      </c>
      <c r="D39" s="44" t="s">
        <v>157</v>
      </c>
      <c r="E39" s="44">
        <v>1891</v>
      </c>
      <c r="F39" s="65"/>
      <c r="G39" s="44" t="s">
        <v>158</v>
      </c>
      <c r="H39" s="60" t="s">
        <v>371</v>
      </c>
      <c r="I39" s="56">
        <v>37</v>
      </c>
      <c r="J39" s="84"/>
      <c r="K39" s="85">
        <v>43088</v>
      </c>
      <c r="L39" s="24">
        <v>13</v>
      </c>
      <c r="M39" s="65"/>
      <c r="N39" s="86"/>
      <c r="O39" s="65"/>
      <c r="P39" s="41"/>
      <c r="Q39" s="41"/>
      <c r="R39" s="41"/>
      <c r="S39" s="41"/>
      <c r="T39" s="41"/>
      <c r="U39" s="41"/>
      <c r="V39" s="41"/>
      <c r="W39" s="41"/>
      <c r="X39"/>
      <c r="Y39"/>
      <c r="AC39" s="70">
        <f t="shared" si="1"/>
        <v>1</v>
      </c>
      <c r="AD39" s="74" t="s">
        <v>371</v>
      </c>
      <c r="AG39" s="70" t="e">
        <f t="shared" ca="1" si="3"/>
        <v>#N/A</v>
      </c>
      <c r="AH39" s="75" t="s">
        <v>371</v>
      </c>
      <c r="AK39" s="77"/>
      <c r="AM39" s="70">
        <f t="shared" si="2"/>
        <v>0</v>
      </c>
      <c r="AN39" s="70" t="e">
        <f>LEN(#REF!)</f>
        <v>#REF!</v>
      </c>
      <c r="AO39" s="76">
        <v>31313</v>
      </c>
      <c r="AP39" s="80"/>
      <c r="AQ39" s="68"/>
      <c r="AR39" s="69"/>
    </row>
    <row r="40" spans="1:44" ht="16" customHeight="1" x14ac:dyDescent="0.55000000000000004">
      <c r="A40" s="43">
        <v>154</v>
      </c>
      <c r="B40" s="44" t="s">
        <v>5</v>
      </c>
      <c r="C40" s="45" t="s">
        <v>234</v>
      </c>
      <c r="D40" s="45" t="s">
        <v>235</v>
      </c>
      <c r="E40" s="45">
        <v>8109</v>
      </c>
      <c r="F40" s="65"/>
      <c r="G40" s="45" t="s">
        <v>236</v>
      </c>
      <c r="H40" s="60" t="s">
        <v>399</v>
      </c>
      <c r="I40" s="56">
        <v>33</v>
      </c>
      <c r="J40" s="84"/>
      <c r="K40" s="85">
        <v>17277</v>
      </c>
      <c r="L40" s="24">
        <v>6</v>
      </c>
      <c r="M40" s="65"/>
      <c r="N40" s="86"/>
      <c r="O40" s="65"/>
      <c r="P40" s="41"/>
      <c r="Q40" s="41"/>
      <c r="R40" s="41"/>
      <c r="S40" s="41"/>
      <c r="T40" s="41"/>
      <c r="U40" s="41"/>
      <c r="V40" s="41"/>
      <c r="W40" s="41"/>
      <c r="X40"/>
      <c r="Y40"/>
      <c r="AC40" s="70">
        <f t="shared" si="1"/>
        <v>1</v>
      </c>
      <c r="AD40" s="74" t="s">
        <v>399</v>
      </c>
      <c r="AG40" s="70" t="e">
        <f t="shared" ca="1" si="3"/>
        <v>#N/A</v>
      </c>
      <c r="AH40" s="75" t="s">
        <v>399</v>
      </c>
      <c r="AK40" s="77"/>
      <c r="AM40" s="70">
        <f t="shared" si="2"/>
        <v>0</v>
      </c>
      <c r="AN40" s="70" t="e">
        <f>LEN(#REF!)</f>
        <v>#REF!</v>
      </c>
      <c r="AO40" s="76">
        <v>32836</v>
      </c>
      <c r="AP40" s="80"/>
      <c r="AQ40" s="68"/>
      <c r="AR40" s="69"/>
    </row>
    <row r="41" spans="1:44" ht="16" customHeight="1" x14ac:dyDescent="0.55000000000000004">
      <c r="A41" s="43">
        <v>158</v>
      </c>
      <c r="B41" s="44" t="s">
        <v>5</v>
      </c>
      <c r="C41" s="45" t="s">
        <v>252</v>
      </c>
      <c r="D41" s="44" t="s">
        <v>253</v>
      </c>
      <c r="E41" s="44">
        <v>2544</v>
      </c>
      <c r="F41" s="65"/>
      <c r="G41" s="44" t="s">
        <v>254</v>
      </c>
      <c r="H41" s="60" t="s">
        <v>368</v>
      </c>
      <c r="I41" s="56">
        <v>17</v>
      </c>
      <c r="J41" s="84"/>
      <c r="K41" s="85">
        <v>52780</v>
      </c>
      <c r="L41" s="24">
        <v>7</v>
      </c>
      <c r="M41" s="65"/>
      <c r="N41" s="86"/>
      <c r="O41" s="65"/>
      <c r="P41" s="41"/>
      <c r="Q41" s="41"/>
      <c r="R41" s="41"/>
      <c r="S41" s="41"/>
      <c r="T41" s="41"/>
      <c r="U41" s="41"/>
      <c r="V41" s="41"/>
      <c r="W41" s="41"/>
      <c r="X41"/>
      <c r="Y41"/>
      <c r="AC41" s="70">
        <f t="shared" si="1"/>
        <v>1</v>
      </c>
      <c r="AD41" s="74" t="s">
        <v>368</v>
      </c>
      <c r="AG41" s="70" t="e">
        <f t="shared" ca="1" si="3"/>
        <v>#N/A</v>
      </c>
      <c r="AH41" s="75" t="s">
        <v>368</v>
      </c>
      <c r="AK41" s="77"/>
      <c r="AM41" s="70">
        <f t="shared" si="2"/>
        <v>0</v>
      </c>
      <c r="AN41" s="70" t="e">
        <f>LEN(#REF!)</f>
        <v>#REF!</v>
      </c>
      <c r="AO41" s="76">
        <v>38736</v>
      </c>
      <c r="AP41" s="80"/>
      <c r="AQ41" s="68"/>
      <c r="AR41" s="69"/>
    </row>
    <row r="42" spans="1:44" ht="16" customHeight="1" x14ac:dyDescent="0.55000000000000004">
      <c r="A42" s="43">
        <v>159</v>
      </c>
      <c r="B42" s="44" t="s">
        <v>13</v>
      </c>
      <c r="C42" s="44" t="s">
        <v>126</v>
      </c>
      <c r="D42" s="45" t="s">
        <v>441</v>
      </c>
      <c r="E42" s="45">
        <v>8152</v>
      </c>
      <c r="F42" s="65"/>
      <c r="G42" s="45" t="s">
        <v>127</v>
      </c>
      <c r="H42" s="60" t="s">
        <v>380</v>
      </c>
      <c r="I42" s="56">
        <v>16</v>
      </c>
      <c r="J42" s="84"/>
      <c r="K42" s="85">
        <v>13605</v>
      </c>
      <c r="L42" s="24">
        <v>12</v>
      </c>
      <c r="M42" s="65"/>
      <c r="N42" s="86"/>
      <c r="O42" s="65"/>
      <c r="P42" s="41"/>
      <c r="Q42" s="41"/>
      <c r="R42" s="41"/>
      <c r="S42" s="41"/>
      <c r="T42" s="41"/>
      <c r="U42" s="41"/>
      <c r="V42" s="41"/>
      <c r="W42" s="41"/>
      <c r="X42"/>
      <c r="Y42"/>
      <c r="AC42" s="70">
        <f t="shared" si="1"/>
        <v>1</v>
      </c>
      <c r="AD42" s="74" t="s">
        <v>380</v>
      </c>
      <c r="AG42" s="70" t="e">
        <f t="shared" ca="1" si="3"/>
        <v>#N/A</v>
      </c>
      <c r="AH42" s="75" t="s">
        <v>380</v>
      </c>
      <c r="AK42" s="77"/>
      <c r="AM42" s="70">
        <f t="shared" si="2"/>
        <v>0</v>
      </c>
      <c r="AN42" s="70" t="e">
        <f>LEN(#REF!)</f>
        <v>#REF!</v>
      </c>
      <c r="AO42" s="76">
        <v>38951</v>
      </c>
      <c r="AP42" s="80"/>
      <c r="AQ42" s="68"/>
      <c r="AR42" s="69"/>
    </row>
    <row r="43" spans="1:44" ht="16" customHeight="1" x14ac:dyDescent="0.55000000000000004">
      <c r="A43" s="43">
        <v>160</v>
      </c>
      <c r="B43" s="44" t="s">
        <v>10</v>
      </c>
      <c r="C43" s="44" t="s">
        <v>59</v>
      </c>
      <c r="D43" s="45" t="s">
        <v>60</v>
      </c>
      <c r="E43" s="44">
        <v>2034</v>
      </c>
      <c r="F43" s="65"/>
      <c r="G43" s="44" t="s">
        <v>61</v>
      </c>
      <c r="H43" s="60" t="s">
        <v>507</v>
      </c>
      <c r="I43" s="56">
        <v>31</v>
      </c>
      <c r="J43" s="84"/>
      <c r="K43" s="85">
        <v>21527</v>
      </c>
      <c r="L43" s="24">
        <v>5</v>
      </c>
      <c r="M43" s="65"/>
      <c r="N43" s="86"/>
      <c r="O43" s="65"/>
      <c r="P43" s="41"/>
      <c r="Q43" s="41"/>
      <c r="R43" s="41"/>
      <c r="S43" s="41"/>
      <c r="T43" s="41"/>
      <c r="U43" s="41"/>
      <c r="V43" s="41"/>
      <c r="W43" s="41"/>
      <c r="X43"/>
      <c r="Y43"/>
      <c r="AC43" s="70">
        <f t="shared" si="1"/>
        <v>1</v>
      </c>
      <c r="AD43" s="74" t="s">
        <v>345</v>
      </c>
      <c r="AG43" s="70" t="e">
        <f t="shared" ca="1" si="3"/>
        <v>#N/A</v>
      </c>
      <c r="AH43" s="75" t="s">
        <v>507</v>
      </c>
      <c r="AK43" s="77"/>
      <c r="AM43" s="70">
        <f t="shared" si="2"/>
        <v>0</v>
      </c>
      <c r="AN43" s="70" t="e">
        <f>LEN(#REF!)</f>
        <v>#REF!</v>
      </c>
      <c r="AO43" s="76">
        <v>33510</v>
      </c>
      <c r="AP43" s="80"/>
      <c r="AQ43" s="68"/>
      <c r="AR43" s="69"/>
    </row>
    <row r="44" spans="1:44" ht="16" customHeight="1" x14ac:dyDescent="0.55000000000000004">
      <c r="A44" s="43">
        <v>161</v>
      </c>
      <c r="B44" s="44" t="s">
        <v>37</v>
      </c>
      <c r="C44" s="44" t="s">
        <v>173</v>
      </c>
      <c r="D44" s="45" t="s">
        <v>174</v>
      </c>
      <c r="E44" s="44">
        <v>3425</v>
      </c>
      <c r="F44" s="65"/>
      <c r="G44" s="44" t="s">
        <v>175</v>
      </c>
      <c r="H44" s="60" t="s">
        <v>308</v>
      </c>
      <c r="I44" s="56">
        <v>35</v>
      </c>
      <c r="J44" s="84"/>
      <c r="K44" s="85">
        <v>57180</v>
      </c>
      <c r="L44" s="24">
        <v>23</v>
      </c>
      <c r="M44" s="65"/>
      <c r="N44" s="86"/>
      <c r="O44" s="65"/>
      <c r="P44" s="41"/>
      <c r="Q44" s="41"/>
      <c r="R44" s="41"/>
      <c r="S44" s="41"/>
      <c r="T44" s="41"/>
      <c r="U44" s="41"/>
      <c r="V44" s="41"/>
      <c r="W44" s="41"/>
      <c r="X44"/>
      <c r="Y44"/>
      <c r="AC44" s="70">
        <f t="shared" si="1"/>
        <v>1</v>
      </c>
      <c r="AD44" s="74" t="s">
        <v>308</v>
      </c>
      <c r="AG44" s="70" t="e">
        <f t="shared" ca="1" si="3"/>
        <v>#N/A</v>
      </c>
      <c r="AH44" s="75" t="s">
        <v>308</v>
      </c>
      <c r="AK44" s="77"/>
      <c r="AM44" s="70">
        <f t="shared" si="2"/>
        <v>0</v>
      </c>
      <c r="AN44" s="70" t="e">
        <f>LEN(#REF!)</f>
        <v>#REF!</v>
      </c>
      <c r="AO44" s="76">
        <v>32246</v>
      </c>
      <c r="AP44" s="80"/>
      <c r="AQ44" s="68"/>
      <c r="AR44" s="69"/>
    </row>
    <row r="45" spans="1:44" ht="16" customHeight="1" x14ac:dyDescent="0.55000000000000004">
      <c r="A45" s="43">
        <v>162</v>
      </c>
      <c r="B45" s="44" t="s">
        <v>13</v>
      </c>
      <c r="C45" s="44" t="s">
        <v>76</v>
      </c>
      <c r="D45" s="45" t="s">
        <v>442</v>
      </c>
      <c r="E45" s="45">
        <v>4053</v>
      </c>
      <c r="F45" s="65"/>
      <c r="G45" s="45" t="s">
        <v>77</v>
      </c>
      <c r="H45" s="60" t="s">
        <v>320</v>
      </c>
      <c r="I45" s="56">
        <v>20</v>
      </c>
      <c r="J45" s="84"/>
      <c r="K45" s="85">
        <v>13322</v>
      </c>
      <c r="L45" s="24">
        <v>10</v>
      </c>
      <c r="M45" s="65"/>
      <c r="N45" s="86"/>
      <c r="O45" s="65"/>
      <c r="P45" s="41"/>
      <c r="Q45" s="41"/>
      <c r="R45" s="41"/>
      <c r="S45" s="41"/>
      <c r="T45" s="41"/>
      <c r="U45" s="41"/>
      <c r="V45" s="41"/>
      <c r="W45" s="41"/>
      <c r="X45"/>
      <c r="Y45"/>
      <c r="AC45" s="70">
        <f t="shared" si="1"/>
        <v>1</v>
      </c>
      <c r="AD45" s="74" t="s">
        <v>320</v>
      </c>
      <c r="AG45" s="70" t="e">
        <f t="shared" ca="1" si="3"/>
        <v>#N/A</v>
      </c>
      <c r="AH45" s="75" t="s">
        <v>320</v>
      </c>
      <c r="AK45" s="77"/>
      <c r="AM45" s="70">
        <f t="shared" si="2"/>
        <v>0</v>
      </c>
      <c r="AN45" s="70" t="e">
        <f>LEN(#REF!)</f>
        <v>#REF!</v>
      </c>
      <c r="AO45" s="76">
        <v>37640</v>
      </c>
      <c r="AP45" s="80"/>
      <c r="AQ45" s="68"/>
      <c r="AR45" s="69"/>
    </row>
    <row r="46" spans="1:44" ht="16" customHeight="1" x14ac:dyDescent="0.55000000000000004">
      <c r="A46" s="43">
        <v>163</v>
      </c>
      <c r="B46" s="44" t="s">
        <v>5</v>
      </c>
      <c r="C46" s="45" t="s">
        <v>112</v>
      </c>
      <c r="D46" s="45" t="s">
        <v>113</v>
      </c>
      <c r="E46" s="45">
        <v>8832</v>
      </c>
      <c r="F46" s="65"/>
      <c r="G46" s="45" t="s">
        <v>114</v>
      </c>
      <c r="H46" s="60" t="s">
        <v>367</v>
      </c>
      <c r="I46" s="56">
        <v>18</v>
      </c>
      <c r="J46" s="84"/>
      <c r="K46" s="85">
        <v>36270</v>
      </c>
      <c r="L46" s="24">
        <v>14</v>
      </c>
      <c r="M46" s="65"/>
      <c r="N46" s="86"/>
      <c r="O46" s="65"/>
      <c r="P46" s="41"/>
      <c r="Q46" s="41"/>
      <c r="R46" s="41"/>
      <c r="S46" s="41"/>
      <c r="T46" s="41"/>
      <c r="U46" s="41"/>
      <c r="V46" s="41"/>
      <c r="W46" s="41"/>
      <c r="X46"/>
      <c r="Y46"/>
      <c r="AC46" s="70">
        <f t="shared" si="1"/>
        <v>1</v>
      </c>
      <c r="AD46" s="74" t="s">
        <v>367</v>
      </c>
      <c r="AG46" s="70" t="e">
        <f t="shared" ca="1" si="3"/>
        <v>#N/A</v>
      </c>
      <c r="AH46" s="75" t="s">
        <v>367</v>
      </c>
      <c r="AK46" s="77"/>
      <c r="AM46" s="70">
        <f t="shared" si="2"/>
        <v>0</v>
      </c>
      <c r="AN46" s="70" t="e">
        <f>LEN(#REF!)</f>
        <v>#REF!</v>
      </c>
      <c r="AO46" s="76">
        <v>38298</v>
      </c>
      <c r="AP46" s="80"/>
      <c r="AQ46" s="68"/>
      <c r="AR46" s="69"/>
    </row>
    <row r="47" spans="1:44" ht="16" customHeight="1" x14ac:dyDescent="0.55000000000000004">
      <c r="A47" s="43">
        <v>164</v>
      </c>
      <c r="B47" s="44" t="s">
        <v>5</v>
      </c>
      <c r="C47" s="44" t="s">
        <v>239</v>
      </c>
      <c r="D47" s="44" t="s">
        <v>240</v>
      </c>
      <c r="E47" s="44">
        <v>8833</v>
      </c>
      <c r="F47" s="65"/>
      <c r="G47" s="44" t="s">
        <v>241</v>
      </c>
      <c r="H47" s="60" t="s">
        <v>398</v>
      </c>
      <c r="I47" s="56">
        <v>31</v>
      </c>
      <c r="J47" s="84"/>
      <c r="K47" s="85">
        <v>46727</v>
      </c>
      <c r="L47" s="24">
        <v>8</v>
      </c>
      <c r="M47" s="65"/>
      <c r="N47" s="86"/>
      <c r="O47" s="65"/>
      <c r="P47" s="41"/>
      <c r="Q47" s="41"/>
      <c r="R47" s="41"/>
      <c r="S47" s="41"/>
      <c r="T47" s="41"/>
      <c r="U47" s="41"/>
      <c r="V47" s="41"/>
      <c r="W47" s="41"/>
      <c r="X47"/>
      <c r="Y47"/>
      <c r="AC47" s="70">
        <f t="shared" si="1"/>
        <v>1</v>
      </c>
      <c r="AD47" s="74" t="s">
        <v>398</v>
      </c>
      <c r="AG47" s="70" t="e">
        <f t="shared" ca="1" si="3"/>
        <v>#N/A</v>
      </c>
      <c r="AH47" s="75" t="s">
        <v>398</v>
      </c>
      <c r="AK47" s="77"/>
      <c r="AM47" s="70">
        <f t="shared" si="2"/>
        <v>0</v>
      </c>
      <c r="AN47" s="70" t="e">
        <f>LEN(#REF!)</f>
        <v>#REF!</v>
      </c>
      <c r="AO47" s="76">
        <v>33627</v>
      </c>
      <c r="AP47" s="80"/>
      <c r="AQ47" s="68"/>
      <c r="AR47" s="69"/>
    </row>
    <row r="48" spans="1:44" ht="16" customHeight="1" x14ac:dyDescent="0.55000000000000004">
      <c r="A48" s="43">
        <v>165</v>
      </c>
      <c r="B48" s="44" t="s">
        <v>5</v>
      </c>
      <c r="C48" s="45" t="s">
        <v>269</v>
      </c>
      <c r="D48" s="44" t="s">
        <v>270</v>
      </c>
      <c r="E48" s="44">
        <v>8117</v>
      </c>
      <c r="F48" s="65"/>
      <c r="G48" s="44" t="s">
        <v>271</v>
      </c>
      <c r="H48" s="60" t="s">
        <v>405</v>
      </c>
      <c r="I48" s="56">
        <v>37</v>
      </c>
      <c r="J48" s="84"/>
      <c r="K48" s="85">
        <v>29870</v>
      </c>
      <c r="L48" s="24">
        <v>12</v>
      </c>
      <c r="M48" s="65"/>
      <c r="N48" s="86"/>
      <c r="O48" s="65"/>
      <c r="P48" s="41"/>
      <c r="Q48" s="41"/>
      <c r="R48" s="41"/>
      <c r="S48" s="41"/>
      <c r="T48" s="41"/>
      <c r="U48" s="41"/>
      <c r="V48" s="41"/>
      <c r="W48" s="41"/>
      <c r="X48"/>
      <c r="Y48"/>
      <c r="AC48" s="70">
        <f t="shared" si="1"/>
        <v>1</v>
      </c>
      <c r="AD48" s="74" t="s">
        <v>405</v>
      </c>
      <c r="AG48" s="70" t="e">
        <f t="shared" ca="1" si="3"/>
        <v>#N/A</v>
      </c>
      <c r="AH48" s="75" t="s">
        <v>405</v>
      </c>
      <c r="AK48" s="77"/>
      <c r="AM48" s="70">
        <f t="shared" si="2"/>
        <v>0</v>
      </c>
      <c r="AN48" s="70" t="e">
        <f>LEN(#REF!)</f>
        <v>#REF!</v>
      </c>
      <c r="AO48" s="76">
        <v>31396</v>
      </c>
      <c r="AP48" s="80"/>
      <c r="AQ48" s="68"/>
      <c r="AR48" s="69"/>
    </row>
    <row r="49" spans="1:44" ht="16" customHeight="1" x14ac:dyDescent="0.55000000000000004">
      <c r="A49" s="43">
        <v>166</v>
      </c>
      <c r="B49" s="44" t="s">
        <v>5</v>
      </c>
      <c r="C49" s="45" t="s">
        <v>71</v>
      </c>
      <c r="D49" s="45" t="s">
        <v>26</v>
      </c>
      <c r="E49" s="44">
        <v>8502</v>
      </c>
      <c r="F49" s="65"/>
      <c r="G49" s="44" t="s">
        <v>72</v>
      </c>
      <c r="H49" s="60" t="s">
        <v>366</v>
      </c>
      <c r="I49" s="56">
        <v>37</v>
      </c>
      <c r="J49" s="84"/>
      <c r="K49" s="85">
        <v>57600</v>
      </c>
      <c r="L49" s="24">
        <v>25</v>
      </c>
      <c r="M49" s="65"/>
      <c r="N49" s="86"/>
      <c r="O49" s="65"/>
      <c r="P49" s="41"/>
      <c r="Q49" s="41"/>
      <c r="R49" s="41"/>
      <c r="S49" s="41"/>
      <c r="T49" s="41"/>
      <c r="U49" s="41"/>
      <c r="V49" s="41"/>
      <c r="W49" s="41"/>
      <c r="X49"/>
      <c r="Y49"/>
      <c r="AC49" s="70">
        <f t="shared" si="1"/>
        <v>1</v>
      </c>
      <c r="AD49" s="74" t="s">
        <v>366</v>
      </c>
      <c r="AG49" s="70" t="e">
        <f t="shared" ca="1" si="3"/>
        <v>#N/A</v>
      </c>
      <c r="AH49" s="75" t="s">
        <v>366</v>
      </c>
      <c r="AK49" s="77"/>
      <c r="AM49" s="70">
        <f t="shared" si="2"/>
        <v>0</v>
      </c>
      <c r="AN49" s="70" t="e">
        <f>LEN(#REF!)</f>
        <v>#REF!</v>
      </c>
      <c r="AO49" s="76">
        <v>31258</v>
      </c>
      <c r="AP49" s="80"/>
      <c r="AQ49" s="68"/>
      <c r="AR49" s="69"/>
    </row>
    <row r="50" spans="1:44" ht="16" customHeight="1" x14ac:dyDescent="0.55000000000000004">
      <c r="A50" s="43">
        <v>167</v>
      </c>
      <c r="B50" s="44" t="s">
        <v>13</v>
      </c>
      <c r="C50" s="44" t="s">
        <v>292</v>
      </c>
      <c r="D50" s="45" t="s">
        <v>443</v>
      </c>
      <c r="E50" s="44">
        <v>8708</v>
      </c>
      <c r="F50" s="65"/>
      <c r="G50" s="44" t="s">
        <v>101</v>
      </c>
      <c r="H50" s="60" t="s">
        <v>381</v>
      </c>
      <c r="I50" s="56">
        <v>32</v>
      </c>
      <c r="J50" s="84"/>
      <c r="K50" s="85">
        <v>52360</v>
      </c>
      <c r="L50" s="24">
        <v>15</v>
      </c>
      <c r="M50" s="65"/>
      <c r="N50" s="86"/>
      <c r="O50" s="65"/>
      <c r="P50" s="41"/>
      <c r="Q50" s="41"/>
      <c r="R50" s="41"/>
      <c r="S50" s="41"/>
      <c r="T50" s="41"/>
      <c r="U50" s="41"/>
      <c r="V50" s="41"/>
      <c r="W50" s="41"/>
      <c r="X50"/>
      <c r="Y50"/>
      <c r="AC50" s="70">
        <f t="shared" si="1"/>
        <v>1</v>
      </c>
      <c r="AD50" s="74" t="s">
        <v>381</v>
      </c>
      <c r="AG50" s="70" t="e">
        <f t="shared" ca="1" si="3"/>
        <v>#N/A</v>
      </c>
      <c r="AH50" s="75" t="s">
        <v>381</v>
      </c>
      <c r="AK50" s="77"/>
      <c r="AM50" s="70">
        <f t="shared" si="2"/>
        <v>0</v>
      </c>
      <c r="AN50" s="70" t="e">
        <f>LEN(#REF!)</f>
        <v>#REF!</v>
      </c>
      <c r="AO50" s="76">
        <v>33184</v>
      </c>
      <c r="AP50" s="80"/>
      <c r="AQ50" s="68"/>
      <c r="AR50" s="69"/>
    </row>
    <row r="51" spans="1:44" ht="16" customHeight="1" x14ac:dyDescent="0.55000000000000004">
      <c r="A51" s="43">
        <v>168</v>
      </c>
      <c r="B51" s="44" t="s">
        <v>13</v>
      </c>
      <c r="C51" s="45" t="s">
        <v>280</v>
      </c>
      <c r="D51" s="45" t="s">
        <v>444</v>
      </c>
      <c r="E51" s="44">
        <v>8152</v>
      </c>
      <c r="F51" s="65"/>
      <c r="G51" s="44" t="s">
        <v>127</v>
      </c>
      <c r="H51" s="60" t="s">
        <v>407</v>
      </c>
      <c r="I51" s="56">
        <v>35</v>
      </c>
      <c r="J51" s="84"/>
      <c r="K51" s="85">
        <v>25300</v>
      </c>
      <c r="L51" s="24">
        <v>11</v>
      </c>
      <c r="M51" s="65"/>
      <c r="N51" s="86"/>
      <c r="O51" s="65"/>
      <c r="P51" s="41"/>
      <c r="Q51" s="41"/>
      <c r="R51" s="41"/>
      <c r="S51" s="41"/>
      <c r="T51" s="41"/>
      <c r="U51" s="41"/>
      <c r="V51" s="41"/>
      <c r="W51" s="41"/>
      <c r="X51"/>
      <c r="Y51"/>
      <c r="AC51" s="70">
        <f t="shared" si="1"/>
        <v>1</v>
      </c>
      <c r="AD51" s="74" t="s">
        <v>407</v>
      </c>
      <c r="AG51" s="70" t="e">
        <f t="shared" ca="1" si="3"/>
        <v>#N/A</v>
      </c>
      <c r="AH51" s="75" t="s">
        <v>407</v>
      </c>
      <c r="AK51" s="77"/>
      <c r="AM51" s="70">
        <f t="shared" si="2"/>
        <v>0</v>
      </c>
      <c r="AN51" s="70" t="e">
        <f>LEN(#REF!)</f>
        <v>#REF!</v>
      </c>
      <c r="AO51" s="76">
        <v>32300</v>
      </c>
      <c r="AP51" s="80"/>
      <c r="AQ51" s="68"/>
      <c r="AR51" s="69"/>
    </row>
    <row r="52" spans="1:44" ht="16" customHeight="1" x14ac:dyDescent="0.55000000000000004">
      <c r="A52" s="43">
        <v>170</v>
      </c>
      <c r="B52" s="44" t="s">
        <v>5</v>
      </c>
      <c r="C52" s="45" t="s">
        <v>22</v>
      </c>
      <c r="D52" s="44" t="s">
        <v>23</v>
      </c>
      <c r="E52" s="44">
        <v>8880</v>
      </c>
      <c r="F52" s="65"/>
      <c r="G52" s="44" t="s">
        <v>24</v>
      </c>
      <c r="H52" s="60" t="s">
        <v>422</v>
      </c>
      <c r="I52" s="56">
        <v>41</v>
      </c>
      <c r="J52" s="84"/>
      <c r="K52" s="85">
        <v>24265</v>
      </c>
      <c r="L52" s="24">
        <v>14</v>
      </c>
      <c r="M52" s="65"/>
      <c r="N52" s="86"/>
      <c r="O52" s="65"/>
      <c r="P52" s="41"/>
      <c r="Q52" s="41"/>
      <c r="R52" s="41"/>
      <c r="S52" s="41"/>
      <c r="T52" s="41"/>
      <c r="U52" s="41"/>
      <c r="V52" s="41"/>
      <c r="W52" s="41"/>
      <c r="X52"/>
      <c r="Y52"/>
      <c r="AC52" s="70">
        <f t="shared" si="1"/>
        <v>1</v>
      </c>
      <c r="AD52" s="74" t="s">
        <v>422</v>
      </c>
      <c r="AG52" s="70" t="e">
        <f t="shared" ca="1" si="3"/>
        <v>#N/A</v>
      </c>
      <c r="AH52" s="75" t="s">
        <v>422</v>
      </c>
      <c r="AK52" s="77"/>
      <c r="AM52" s="70">
        <f t="shared" si="2"/>
        <v>0</v>
      </c>
      <c r="AN52" s="70" t="e">
        <f>LEN(#REF!)</f>
        <v>#REF!</v>
      </c>
      <c r="AO52" s="76">
        <v>30044</v>
      </c>
      <c r="AP52" s="80"/>
      <c r="AQ52" s="68"/>
      <c r="AR52" s="69"/>
    </row>
    <row r="53" spans="1:44" ht="16" customHeight="1" x14ac:dyDescent="0.55000000000000004">
      <c r="A53" s="43">
        <v>171</v>
      </c>
      <c r="B53" s="44" t="s">
        <v>5</v>
      </c>
      <c r="C53" s="45" t="s">
        <v>102</v>
      </c>
      <c r="D53" s="45" t="s">
        <v>93</v>
      </c>
      <c r="E53" s="44">
        <v>8330</v>
      </c>
      <c r="F53" s="65"/>
      <c r="G53" s="44" t="s">
        <v>103</v>
      </c>
      <c r="H53" s="60" t="s">
        <v>394</v>
      </c>
      <c r="I53" s="56">
        <v>35</v>
      </c>
      <c r="J53" s="84"/>
      <c r="K53" s="85">
        <v>37830</v>
      </c>
      <c r="L53" s="24">
        <v>15</v>
      </c>
      <c r="M53" s="65"/>
      <c r="N53" s="86"/>
      <c r="O53" s="65"/>
      <c r="P53" s="41"/>
      <c r="Q53" s="41"/>
      <c r="R53" s="41"/>
      <c r="S53" s="41"/>
      <c r="T53" s="41"/>
      <c r="U53" s="41"/>
      <c r="V53" s="41"/>
      <c r="W53" s="41"/>
      <c r="X53"/>
      <c r="Y53"/>
      <c r="AC53" s="70">
        <f t="shared" si="1"/>
        <v>1</v>
      </c>
      <c r="AD53" s="74" t="s">
        <v>394</v>
      </c>
      <c r="AG53" s="70" t="e">
        <f t="shared" ca="1" si="3"/>
        <v>#N/A</v>
      </c>
      <c r="AH53" s="75" t="s">
        <v>394</v>
      </c>
      <c r="AK53" s="77"/>
      <c r="AM53" s="70">
        <f t="shared" si="2"/>
        <v>0</v>
      </c>
      <c r="AN53" s="70" t="e">
        <f>LEN(#REF!)</f>
        <v>#REF!</v>
      </c>
      <c r="AO53" s="76">
        <v>32186</v>
      </c>
      <c r="AP53" s="80"/>
      <c r="AQ53" s="68"/>
      <c r="AR53" s="69"/>
    </row>
    <row r="54" spans="1:44" ht="16" customHeight="1" x14ac:dyDescent="0.55000000000000004">
      <c r="A54" s="43">
        <v>172</v>
      </c>
      <c r="B54" s="44" t="s">
        <v>5</v>
      </c>
      <c r="C54" s="45" t="s">
        <v>297</v>
      </c>
      <c r="D54" s="45" t="s">
        <v>207</v>
      </c>
      <c r="E54" s="44">
        <v>8957</v>
      </c>
      <c r="F54" s="65"/>
      <c r="G54" s="44" t="s">
        <v>293</v>
      </c>
      <c r="H54" s="60" t="s">
        <v>382</v>
      </c>
      <c r="I54" s="56">
        <v>25</v>
      </c>
      <c r="J54" s="84"/>
      <c r="K54" s="85">
        <v>56920</v>
      </c>
      <c r="L54" s="24">
        <v>11</v>
      </c>
      <c r="M54" s="65"/>
      <c r="N54" s="86"/>
      <c r="O54" s="65"/>
      <c r="P54" s="41"/>
      <c r="Q54" s="41"/>
      <c r="R54" s="41"/>
      <c r="S54" s="41"/>
      <c r="T54" s="41"/>
      <c r="U54" s="41"/>
      <c r="V54" s="41"/>
      <c r="W54" s="41"/>
      <c r="X54"/>
      <c r="Y54"/>
      <c r="AC54" s="70">
        <f t="shared" si="1"/>
        <v>1</v>
      </c>
      <c r="AD54" s="74" t="s">
        <v>382</v>
      </c>
      <c r="AG54" s="70" t="e">
        <f t="shared" ca="1" si="3"/>
        <v>#N/A</v>
      </c>
      <c r="AH54" s="75" t="s">
        <v>382</v>
      </c>
      <c r="AK54" s="77"/>
      <c r="AM54" s="70">
        <f t="shared" si="2"/>
        <v>0</v>
      </c>
      <c r="AN54" s="70" t="e">
        <f>LEN(#REF!)</f>
        <v>#REF!</v>
      </c>
      <c r="AO54" s="76">
        <v>35711</v>
      </c>
      <c r="AP54" s="80"/>
      <c r="AQ54" s="68"/>
      <c r="AR54" s="69"/>
    </row>
    <row r="55" spans="1:44" ht="16" customHeight="1" x14ac:dyDescent="0.55000000000000004">
      <c r="A55" s="43">
        <v>174</v>
      </c>
      <c r="B55" s="44" t="s">
        <v>5</v>
      </c>
      <c r="C55" s="45" t="s">
        <v>53</v>
      </c>
      <c r="D55" s="44" t="s">
        <v>54</v>
      </c>
      <c r="E55" s="44">
        <v>6312</v>
      </c>
      <c r="F55" s="65"/>
      <c r="G55" s="44" t="s">
        <v>55</v>
      </c>
      <c r="H55" s="60" t="s">
        <v>425</v>
      </c>
      <c r="I55" s="56">
        <v>20</v>
      </c>
      <c r="J55" s="84"/>
      <c r="K55" s="85">
        <v>48743</v>
      </c>
      <c r="L55" s="24">
        <v>9</v>
      </c>
      <c r="M55" s="65"/>
      <c r="N55" s="86"/>
      <c r="O55" s="65"/>
      <c r="P55" s="41"/>
      <c r="Q55" s="41"/>
      <c r="R55" s="41"/>
      <c r="S55" s="41"/>
      <c r="T55" s="41"/>
      <c r="U55" s="41"/>
      <c r="V55" s="41"/>
      <c r="W55" s="41"/>
      <c r="X55"/>
      <c r="Y55"/>
      <c r="AC55" s="70">
        <f t="shared" si="1"/>
        <v>1</v>
      </c>
      <c r="AD55" s="74" t="s">
        <v>425</v>
      </c>
      <c r="AG55" s="70" t="e">
        <f t="shared" ca="1" si="3"/>
        <v>#N/A</v>
      </c>
      <c r="AH55" s="75" t="s">
        <v>425</v>
      </c>
      <c r="AK55" s="77"/>
      <c r="AM55" s="70">
        <f t="shared" si="2"/>
        <v>0</v>
      </c>
      <c r="AN55" s="70" t="e">
        <f>LEN(#REF!)</f>
        <v>#REF!</v>
      </c>
      <c r="AO55" s="76">
        <v>37542</v>
      </c>
      <c r="AP55" s="80"/>
      <c r="AQ55" s="68"/>
      <c r="AR55" s="69"/>
    </row>
    <row r="56" spans="1:44" ht="16" customHeight="1" x14ac:dyDescent="0.55000000000000004">
      <c r="A56" s="43">
        <v>177</v>
      </c>
      <c r="B56" s="44" t="s">
        <v>5</v>
      </c>
      <c r="C56" s="44" t="s">
        <v>115</v>
      </c>
      <c r="D56" s="44" t="s">
        <v>34</v>
      </c>
      <c r="E56" s="44">
        <v>4222</v>
      </c>
      <c r="F56" s="65"/>
      <c r="G56" s="44" t="s">
        <v>116</v>
      </c>
      <c r="H56" s="60" t="s">
        <v>321</v>
      </c>
      <c r="I56" s="56">
        <v>37</v>
      </c>
      <c r="J56" s="84"/>
      <c r="K56" s="85">
        <v>75530</v>
      </c>
      <c r="L56" s="24">
        <v>20</v>
      </c>
      <c r="M56" s="65"/>
      <c r="N56" s="86"/>
      <c r="O56" s="65"/>
      <c r="P56" s="41"/>
      <c r="Q56" s="41"/>
      <c r="R56" s="41"/>
      <c r="S56" s="41"/>
      <c r="T56" s="41"/>
      <c r="U56" s="41"/>
      <c r="V56" s="41"/>
      <c r="W56" s="41"/>
      <c r="X56"/>
      <c r="Y56"/>
      <c r="AC56" s="70">
        <f t="shared" si="1"/>
        <v>1</v>
      </c>
      <c r="AD56" s="74" t="s">
        <v>321</v>
      </c>
      <c r="AG56" s="70" t="e">
        <f t="shared" ca="1" si="3"/>
        <v>#N/A</v>
      </c>
      <c r="AH56" s="75" t="s">
        <v>321</v>
      </c>
      <c r="AK56" s="77"/>
      <c r="AM56" s="70">
        <f t="shared" si="2"/>
        <v>0</v>
      </c>
      <c r="AN56" s="70" t="e">
        <f>LEN(#REF!)</f>
        <v>#REF!</v>
      </c>
      <c r="AO56" s="76">
        <v>31403</v>
      </c>
      <c r="AP56" s="80"/>
      <c r="AQ56" s="68"/>
      <c r="AR56" s="69"/>
    </row>
    <row r="57" spans="1:44" ht="16" customHeight="1" x14ac:dyDescent="0.55000000000000004">
      <c r="A57" s="43">
        <v>181</v>
      </c>
      <c r="B57" s="44" t="s">
        <v>5</v>
      </c>
      <c r="C57" s="44" t="s">
        <v>232</v>
      </c>
      <c r="D57" s="45" t="s">
        <v>164</v>
      </c>
      <c r="E57" s="45">
        <v>3207</v>
      </c>
      <c r="F57" s="65"/>
      <c r="G57" s="45" t="s">
        <v>233</v>
      </c>
      <c r="H57" s="60" t="s">
        <v>312</v>
      </c>
      <c r="I57" s="56">
        <v>35</v>
      </c>
      <c r="J57" s="84"/>
      <c r="K57" s="85">
        <v>50580</v>
      </c>
      <c r="L57" s="24">
        <v>13</v>
      </c>
      <c r="M57" s="65"/>
      <c r="N57" s="86"/>
      <c r="O57" s="65"/>
      <c r="P57" s="41"/>
      <c r="Q57" s="41"/>
      <c r="R57" s="41"/>
      <c r="S57" s="41"/>
      <c r="T57" s="41"/>
      <c r="U57" s="41"/>
      <c r="V57" s="41"/>
      <c r="W57" s="41"/>
      <c r="X57"/>
      <c r="Y57"/>
      <c r="AC57" s="70">
        <f t="shared" si="1"/>
        <v>1</v>
      </c>
      <c r="AD57" s="74" t="s">
        <v>312</v>
      </c>
      <c r="AG57" s="70" t="e">
        <f t="shared" ca="1" si="3"/>
        <v>#N/A</v>
      </c>
      <c r="AH57" s="75" t="s">
        <v>312</v>
      </c>
      <c r="AK57" s="77"/>
      <c r="AM57" s="70">
        <f t="shared" si="2"/>
        <v>0</v>
      </c>
      <c r="AN57" s="70" t="e">
        <f>LEN(#REF!)</f>
        <v>#REF!</v>
      </c>
      <c r="AO57" s="76">
        <v>31999</v>
      </c>
      <c r="AP57" s="80"/>
      <c r="AQ57" s="68"/>
      <c r="AR57" s="69"/>
    </row>
    <row r="58" spans="1:44" ht="16" customHeight="1" x14ac:dyDescent="0.55000000000000004">
      <c r="A58" s="43">
        <v>183</v>
      </c>
      <c r="B58" s="44" t="s">
        <v>13</v>
      </c>
      <c r="C58" s="44" t="s">
        <v>47</v>
      </c>
      <c r="D58" s="45" t="s">
        <v>445</v>
      </c>
      <c r="E58" s="44">
        <v>8606</v>
      </c>
      <c r="F58" s="65"/>
      <c r="G58" s="44" t="s">
        <v>48</v>
      </c>
      <c r="H58" s="60" t="s">
        <v>384</v>
      </c>
      <c r="I58" s="56">
        <v>22</v>
      </c>
      <c r="J58" s="84"/>
      <c r="K58" s="85">
        <v>63070</v>
      </c>
      <c r="L58" s="24">
        <v>11</v>
      </c>
      <c r="M58" s="65"/>
      <c r="N58" s="86"/>
      <c r="O58" s="65"/>
      <c r="P58" s="41"/>
      <c r="Q58" s="41"/>
      <c r="R58" s="41"/>
      <c r="S58" s="41"/>
      <c r="T58" s="41"/>
      <c r="U58" s="41"/>
      <c r="V58" s="41"/>
      <c r="W58" s="41"/>
      <c r="X58"/>
      <c r="Y58"/>
      <c r="AC58" s="70">
        <f t="shared" si="1"/>
        <v>1</v>
      </c>
      <c r="AD58" s="74" t="s">
        <v>384</v>
      </c>
      <c r="AG58" s="70" t="e">
        <f t="shared" ca="1" si="3"/>
        <v>#N/A</v>
      </c>
      <c r="AH58" s="75" t="s">
        <v>384</v>
      </c>
      <c r="AK58" s="77"/>
      <c r="AM58" s="70">
        <f t="shared" si="2"/>
        <v>0</v>
      </c>
      <c r="AN58" s="70" t="e">
        <f>LEN(#REF!)</f>
        <v>#REF!</v>
      </c>
      <c r="AO58" s="76">
        <v>36731</v>
      </c>
      <c r="AP58" s="80"/>
      <c r="AQ58" s="68"/>
      <c r="AR58" s="69"/>
    </row>
    <row r="59" spans="1:44" ht="16" customHeight="1" x14ac:dyDescent="0.55000000000000004">
      <c r="A59" s="43">
        <v>184</v>
      </c>
      <c r="B59" s="44" t="s">
        <v>5</v>
      </c>
      <c r="C59" s="45" t="s">
        <v>227</v>
      </c>
      <c r="D59" s="44" t="s">
        <v>228</v>
      </c>
      <c r="E59" s="44">
        <v>7132</v>
      </c>
      <c r="F59" s="65"/>
      <c r="G59" s="44" t="s">
        <v>229</v>
      </c>
      <c r="H59" s="60" t="s">
        <v>337</v>
      </c>
      <c r="I59" s="56">
        <v>34</v>
      </c>
      <c r="J59" s="84"/>
      <c r="K59" s="85">
        <v>36740</v>
      </c>
      <c r="L59" s="24">
        <v>13</v>
      </c>
      <c r="M59" s="65"/>
      <c r="N59" s="86"/>
      <c r="O59" s="65"/>
      <c r="P59" s="41"/>
      <c r="Q59" s="41"/>
      <c r="R59" s="41"/>
      <c r="S59" s="41"/>
      <c r="T59" s="41"/>
      <c r="U59" s="41"/>
      <c r="V59" s="41"/>
      <c r="W59" s="41"/>
      <c r="X59"/>
      <c r="Y59"/>
      <c r="AC59" s="70">
        <f t="shared" si="1"/>
        <v>1</v>
      </c>
      <c r="AD59" s="74" t="s">
        <v>337</v>
      </c>
      <c r="AG59" s="70" t="e">
        <f t="shared" ca="1" si="3"/>
        <v>#N/A</v>
      </c>
      <c r="AH59" s="75" t="s">
        <v>337</v>
      </c>
      <c r="AK59" s="77"/>
      <c r="AM59" s="70">
        <f t="shared" si="2"/>
        <v>0</v>
      </c>
      <c r="AN59" s="70" t="e">
        <f>LEN(#REF!)</f>
        <v>#REF!</v>
      </c>
      <c r="AO59" s="76">
        <v>32570</v>
      </c>
      <c r="AP59" s="80"/>
      <c r="AQ59" s="68"/>
      <c r="AR59" s="69"/>
    </row>
    <row r="60" spans="1:44" ht="16" customHeight="1" x14ac:dyDescent="0.55000000000000004">
      <c r="A60" s="43">
        <v>185</v>
      </c>
      <c r="B60" s="44" t="s">
        <v>13</v>
      </c>
      <c r="C60" s="45" t="s">
        <v>170</v>
      </c>
      <c r="D60" s="44" t="s">
        <v>446</v>
      </c>
      <c r="E60" s="44">
        <v>4402</v>
      </c>
      <c r="F60" s="65"/>
      <c r="G60" s="44" t="s">
        <v>172</v>
      </c>
      <c r="H60" s="60" t="s">
        <v>325</v>
      </c>
      <c r="I60" s="56">
        <v>30</v>
      </c>
      <c r="J60" s="84"/>
      <c r="K60" s="85">
        <v>72420</v>
      </c>
      <c r="L60" s="24">
        <v>13</v>
      </c>
      <c r="M60" s="65"/>
      <c r="N60" s="86"/>
      <c r="O60" s="65"/>
      <c r="P60" s="41"/>
      <c r="Q60" s="41"/>
      <c r="R60" s="41"/>
      <c r="S60" s="41"/>
      <c r="T60" s="41"/>
      <c r="U60" s="41"/>
      <c r="V60" s="41"/>
      <c r="W60" s="41"/>
      <c r="X60"/>
      <c r="Y60"/>
      <c r="AC60" s="70">
        <f t="shared" si="1"/>
        <v>1</v>
      </c>
      <c r="AD60" s="74" t="s">
        <v>325</v>
      </c>
      <c r="AG60" s="70" t="e">
        <f t="shared" ca="1" si="3"/>
        <v>#N/A</v>
      </c>
      <c r="AH60" s="75" t="s">
        <v>325</v>
      </c>
      <c r="AK60" s="77"/>
      <c r="AM60" s="70">
        <f t="shared" si="2"/>
        <v>0</v>
      </c>
      <c r="AN60" s="70" t="e">
        <f>LEN(#REF!)</f>
        <v>#REF!</v>
      </c>
      <c r="AO60" s="76">
        <v>33953</v>
      </c>
      <c r="AP60" s="80"/>
      <c r="AQ60" s="68"/>
      <c r="AR60" s="69"/>
    </row>
    <row r="61" spans="1:44" ht="16" customHeight="1" x14ac:dyDescent="0.55000000000000004">
      <c r="A61" s="43">
        <v>187</v>
      </c>
      <c r="B61" s="44" t="s">
        <v>5</v>
      </c>
      <c r="C61" s="44" t="s">
        <v>85</v>
      </c>
      <c r="D61" s="44" t="s">
        <v>86</v>
      </c>
      <c r="E61" s="44">
        <v>8374</v>
      </c>
      <c r="F61" s="65"/>
      <c r="G61" s="44" t="s">
        <v>87</v>
      </c>
      <c r="H61" s="60" t="s">
        <v>370</v>
      </c>
      <c r="I61" s="56">
        <v>34</v>
      </c>
      <c r="J61" s="84"/>
      <c r="K61" s="85">
        <v>10149</v>
      </c>
      <c r="L61" s="24">
        <v>6</v>
      </c>
      <c r="M61" s="65"/>
      <c r="N61" s="86"/>
      <c r="O61" s="65"/>
      <c r="P61" s="41"/>
      <c r="Q61" s="41"/>
      <c r="R61" s="41"/>
      <c r="S61" s="41"/>
      <c r="T61" s="41"/>
      <c r="U61" s="41"/>
      <c r="V61" s="41"/>
      <c r="W61" s="41"/>
      <c r="X61"/>
      <c r="Y61"/>
      <c r="AC61" s="70">
        <f t="shared" si="1"/>
        <v>1</v>
      </c>
      <c r="AD61" s="74" t="s">
        <v>370</v>
      </c>
      <c r="AG61" s="70" t="e">
        <f t="shared" ca="1" si="3"/>
        <v>#N/A</v>
      </c>
      <c r="AH61" s="75" t="s">
        <v>370</v>
      </c>
      <c r="AK61" s="77"/>
      <c r="AM61" s="70">
        <f t="shared" si="2"/>
        <v>0</v>
      </c>
      <c r="AN61" s="70" t="e">
        <f>LEN(#REF!)</f>
        <v>#REF!</v>
      </c>
      <c r="AO61" s="76">
        <v>32439</v>
      </c>
      <c r="AP61" s="80"/>
      <c r="AQ61" s="68"/>
      <c r="AR61" s="69"/>
    </row>
    <row r="62" spans="1:44" ht="16" customHeight="1" x14ac:dyDescent="0.55000000000000004">
      <c r="A62" s="43">
        <v>188</v>
      </c>
      <c r="B62" s="44" t="s">
        <v>5</v>
      </c>
      <c r="C62" s="45" t="s">
        <v>68</v>
      </c>
      <c r="D62" s="44" t="s">
        <v>69</v>
      </c>
      <c r="E62" s="44">
        <v>9620</v>
      </c>
      <c r="F62" s="65"/>
      <c r="G62" s="44" t="s">
        <v>70</v>
      </c>
      <c r="H62" s="60" t="s">
        <v>359</v>
      </c>
      <c r="I62" s="56">
        <v>37</v>
      </c>
      <c r="J62" s="84"/>
      <c r="K62" s="85">
        <v>74970</v>
      </c>
      <c r="L62" s="24">
        <v>17</v>
      </c>
      <c r="M62" s="65"/>
      <c r="N62" s="86"/>
      <c r="O62" s="65"/>
      <c r="P62" s="41"/>
      <c r="Q62" s="41"/>
      <c r="R62" s="41"/>
      <c r="S62" s="41"/>
      <c r="T62" s="41"/>
      <c r="U62" s="41"/>
      <c r="V62" s="41"/>
      <c r="W62" s="41"/>
      <c r="X62"/>
      <c r="Y62"/>
      <c r="AC62" s="70">
        <f t="shared" si="1"/>
        <v>1</v>
      </c>
      <c r="AD62" s="74" t="s">
        <v>359</v>
      </c>
      <c r="AG62" s="70" t="e">
        <f t="shared" ca="1" si="3"/>
        <v>#N/A</v>
      </c>
      <c r="AH62" s="75" t="s">
        <v>359</v>
      </c>
      <c r="AK62" s="77"/>
      <c r="AM62" s="70">
        <f t="shared" si="2"/>
        <v>0</v>
      </c>
      <c r="AN62" s="70" t="e">
        <f>LEN(#REF!)</f>
        <v>#REF!</v>
      </c>
      <c r="AO62" s="76">
        <v>31313</v>
      </c>
      <c r="AP62" s="80"/>
      <c r="AQ62" s="68"/>
      <c r="AR62" s="69"/>
    </row>
    <row r="63" spans="1:44" ht="16" customHeight="1" x14ac:dyDescent="0.55000000000000004">
      <c r="A63" s="43">
        <v>189</v>
      </c>
      <c r="B63" s="44" t="s">
        <v>13</v>
      </c>
      <c r="C63" s="45" t="s">
        <v>117</v>
      </c>
      <c r="D63" s="45" t="s">
        <v>447</v>
      </c>
      <c r="E63" s="44">
        <v>8708</v>
      </c>
      <c r="F63" s="65"/>
      <c r="G63" s="44" t="s">
        <v>101</v>
      </c>
      <c r="H63" s="60" t="s">
        <v>396</v>
      </c>
      <c r="I63" s="56">
        <v>72</v>
      </c>
      <c r="J63" s="84"/>
      <c r="K63" s="85">
        <v>14255</v>
      </c>
      <c r="L63" s="24">
        <v>8</v>
      </c>
      <c r="M63" s="65"/>
      <c r="N63" s="86"/>
      <c r="O63" s="65"/>
      <c r="P63" s="41"/>
      <c r="Q63" s="41"/>
      <c r="R63" s="41"/>
      <c r="S63" s="41"/>
      <c r="T63" s="41"/>
      <c r="U63" s="41"/>
      <c r="V63" s="41"/>
      <c r="W63" s="41"/>
      <c r="X63"/>
      <c r="Y63"/>
      <c r="AC63" s="70">
        <f t="shared" si="1"/>
        <v>1</v>
      </c>
      <c r="AD63" s="74" t="s">
        <v>396</v>
      </c>
      <c r="AG63" s="70" t="e">
        <f t="shared" ca="1" si="3"/>
        <v>#N/A</v>
      </c>
      <c r="AH63" s="75" t="s">
        <v>396</v>
      </c>
      <c r="AK63" s="77"/>
      <c r="AM63" s="70">
        <f t="shared" si="2"/>
        <v>0</v>
      </c>
      <c r="AN63" s="70" t="e">
        <f>LEN(#REF!)</f>
        <v>#REF!</v>
      </c>
      <c r="AO63" s="76">
        <v>18549</v>
      </c>
      <c r="AP63" s="80"/>
      <c r="AQ63" s="68"/>
      <c r="AR63" s="69"/>
    </row>
    <row r="64" spans="1:44" ht="16" customHeight="1" x14ac:dyDescent="0.55000000000000004">
      <c r="A64" s="43">
        <v>190</v>
      </c>
      <c r="B64" s="44" t="s">
        <v>5</v>
      </c>
      <c r="C64" s="44" t="s">
        <v>104</v>
      </c>
      <c r="D64" s="44" t="s">
        <v>93</v>
      </c>
      <c r="E64" s="44">
        <v>8274</v>
      </c>
      <c r="F64" s="65"/>
      <c r="G64" s="44" t="s">
        <v>105</v>
      </c>
      <c r="H64" s="60" t="s">
        <v>476</v>
      </c>
      <c r="I64" s="56">
        <v>29</v>
      </c>
      <c r="J64" s="84"/>
      <c r="K64" s="85">
        <v>31090</v>
      </c>
      <c r="L64" s="24">
        <v>7</v>
      </c>
      <c r="M64" s="65"/>
      <c r="N64" s="86"/>
      <c r="O64" s="65"/>
      <c r="P64" s="41"/>
      <c r="Q64" s="41"/>
      <c r="R64" s="41"/>
      <c r="S64" s="41"/>
      <c r="T64" s="41"/>
      <c r="U64" s="41"/>
      <c r="V64" s="41"/>
      <c r="W64" s="41"/>
      <c r="X64"/>
      <c r="Y64"/>
      <c r="AC64" s="70">
        <f t="shared" si="1"/>
        <v>1</v>
      </c>
      <c r="AD64" s="74" t="s">
        <v>375</v>
      </c>
      <c r="AG64" s="70" t="e">
        <f t="shared" ca="1" si="3"/>
        <v>#N/A</v>
      </c>
      <c r="AH64" s="75" t="s">
        <v>476</v>
      </c>
      <c r="AK64" s="77"/>
      <c r="AM64" s="70">
        <f t="shared" si="2"/>
        <v>0</v>
      </c>
      <c r="AN64" s="70" t="e">
        <f>LEN(#REF!)</f>
        <v>#REF!</v>
      </c>
      <c r="AO64" s="76">
        <v>34264</v>
      </c>
      <c r="AP64" s="80"/>
      <c r="AQ64" s="68"/>
      <c r="AR64" s="69"/>
    </row>
    <row r="65" spans="1:44" ht="16" customHeight="1" x14ac:dyDescent="0.55000000000000004">
      <c r="A65" s="43">
        <v>191</v>
      </c>
      <c r="B65" s="44" t="s">
        <v>13</v>
      </c>
      <c r="C65" s="44" t="s">
        <v>189</v>
      </c>
      <c r="D65" s="44" t="s">
        <v>448</v>
      </c>
      <c r="E65" s="44">
        <v>3267</v>
      </c>
      <c r="F65" s="65"/>
      <c r="G65" s="44" t="s">
        <v>190</v>
      </c>
      <c r="H65" s="60" t="s">
        <v>313</v>
      </c>
      <c r="I65" s="56">
        <v>37</v>
      </c>
      <c r="J65" s="84"/>
      <c r="K65" s="85">
        <v>64210</v>
      </c>
      <c r="L65" s="24">
        <v>20</v>
      </c>
      <c r="M65" s="65"/>
      <c r="N65" s="86"/>
      <c r="O65" s="65"/>
      <c r="P65" s="41"/>
      <c r="Q65" s="41"/>
      <c r="R65" s="41"/>
      <c r="S65" s="41"/>
      <c r="T65" s="41"/>
      <c r="U65" s="41"/>
      <c r="V65" s="41"/>
      <c r="W65" s="41"/>
      <c r="X65"/>
      <c r="Y65"/>
      <c r="AC65" s="70">
        <f t="shared" si="1"/>
        <v>1</v>
      </c>
      <c r="AD65" s="74" t="s">
        <v>313</v>
      </c>
      <c r="AG65" s="70" t="e">
        <f t="shared" ca="1" si="3"/>
        <v>#N/A</v>
      </c>
      <c r="AH65" s="75" t="s">
        <v>313</v>
      </c>
      <c r="AK65" s="77"/>
      <c r="AM65" s="70">
        <f t="shared" si="2"/>
        <v>0</v>
      </c>
      <c r="AN65" s="70" t="e">
        <f>LEN(#REF!)</f>
        <v>#REF!</v>
      </c>
      <c r="AO65" s="76">
        <v>31257</v>
      </c>
      <c r="AP65" s="80"/>
      <c r="AQ65" s="68"/>
      <c r="AR65" s="69"/>
    </row>
    <row r="66" spans="1:44" ht="16" customHeight="1" x14ac:dyDescent="0.55000000000000004">
      <c r="A66" s="43">
        <v>194</v>
      </c>
      <c r="B66" s="44" t="s">
        <v>5</v>
      </c>
      <c r="C66" s="45" t="s">
        <v>218</v>
      </c>
      <c r="D66" s="44" t="s">
        <v>219</v>
      </c>
      <c r="E66" s="44">
        <v>4415</v>
      </c>
      <c r="F66" s="65"/>
      <c r="G66" s="44" t="s">
        <v>220</v>
      </c>
      <c r="H66" s="60" t="s">
        <v>322</v>
      </c>
      <c r="I66" s="56">
        <v>36</v>
      </c>
      <c r="J66" s="84"/>
      <c r="K66" s="85">
        <v>33760</v>
      </c>
      <c r="L66" s="24">
        <v>15</v>
      </c>
      <c r="M66" s="65"/>
      <c r="N66" s="86"/>
      <c r="O66" s="65"/>
      <c r="P66" s="41"/>
      <c r="Q66" s="41"/>
      <c r="R66" s="41"/>
      <c r="S66" s="41"/>
      <c r="T66" s="41"/>
      <c r="U66" s="41"/>
      <c r="V66" s="41"/>
      <c r="W66" s="41"/>
      <c r="X66"/>
      <c r="Y66"/>
      <c r="AC66" s="70">
        <f t="shared" si="1"/>
        <v>1</v>
      </c>
      <c r="AD66" s="74" t="s">
        <v>322</v>
      </c>
      <c r="AG66" s="70" t="e">
        <f t="shared" ca="1" si="3"/>
        <v>#N/A</v>
      </c>
      <c r="AH66" s="75" t="s">
        <v>322</v>
      </c>
      <c r="AK66" s="77"/>
      <c r="AM66" s="70">
        <f t="shared" si="2"/>
        <v>0</v>
      </c>
      <c r="AN66" s="70" t="e">
        <f>LEN(#REF!)</f>
        <v>#REF!</v>
      </c>
      <c r="AO66" s="76">
        <v>31771</v>
      </c>
      <c r="AP66" s="80"/>
      <c r="AQ66" s="68"/>
      <c r="AR66" s="69"/>
    </row>
    <row r="67" spans="1:44" ht="16" customHeight="1" x14ac:dyDescent="0.55000000000000004">
      <c r="A67" s="43">
        <v>196</v>
      </c>
      <c r="B67" s="44" t="s">
        <v>5</v>
      </c>
      <c r="C67" s="44" t="s">
        <v>78</v>
      </c>
      <c r="D67" s="44" t="s">
        <v>79</v>
      </c>
      <c r="E67" s="44">
        <v>9606</v>
      </c>
      <c r="F67" s="65"/>
      <c r="G67" s="44" t="s">
        <v>80</v>
      </c>
      <c r="H67" s="60" t="s">
        <v>357</v>
      </c>
      <c r="I67" s="56">
        <v>34</v>
      </c>
      <c r="J67" s="84"/>
      <c r="K67" s="85">
        <v>51290</v>
      </c>
      <c r="L67" s="24">
        <v>9</v>
      </c>
      <c r="M67" s="65"/>
      <c r="N67" s="86"/>
      <c r="O67" s="65"/>
      <c r="P67" s="41"/>
      <c r="Q67" s="41"/>
      <c r="R67" s="41"/>
      <c r="S67" s="41"/>
      <c r="T67" s="41"/>
      <c r="U67" s="41"/>
      <c r="V67" s="41"/>
      <c r="W67" s="41"/>
      <c r="X67"/>
      <c r="Y67"/>
      <c r="AC67" s="70">
        <f t="shared" si="1"/>
        <v>1</v>
      </c>
      <c r="AD67" s="74" t="s">
        <v>357</v>
      </c>
      <c r="AG67" s="70" t="e">
        <f t="shared" ref="AG67:AG98" ca="1" si="4">LEN(_xlfn.FORMULATEXT(J67))</f>
        <v>#N/A</v>
      </c>
      <c r="AH67" s="75" t="s">
        <v>357</v>
      </c>
      <c r="AK67" s="77"/>
      <c r="AM67" s="70">
        <f t="shared" si="2"/>
        <v>0</v>
      </c>
      <c r="AN67" s="70" t="e">
        <f>LEN(#REF!)</f>
        <v>#REF!</v>
      </c>
      <c r="AO67" s="76">
        <v>32439</v>
      </c>
      <c r="AP67" s="80"/>
      <c r="AQ67" s="68"/>
      <c r="AR67" s="69"/>
    </row>
    <row r="68" spans="1:44" ht="16" customHeight="1" x14ac:dyDescent="0.55000000000000004">
      <c r="A68" s="43">
        <v>197</v>
      </c>
      <c r="B68" s="44" t="s">
        <v>13</v>
      </c>
      <c r="C68" s="44" t="s">
        <v>128</v>
      </c>
      <c r="D68" s="45" t="s">
        <v>449</v>
      </c>
      <c r="E68" s="44">
        <v>9303</v>
      </c>
      <c r="F68" s="65"/>
      <c r="G68" s="44" t="s">
        <v>210</v>
      </c>
      <c r="H68" s="60" t="s">
        <v>403</v>
      </c>
      <c r="I68" s="56">
        <v>35</v>
      </c>
      <c r="J68" s="84"/>
      <c r="K68" s="85">
        <v>11437</v>
      </c>
      <c r="L68" s="24">
        <v>5</v>
      </c>
      <c r="M68" s="65"/>
      <c r="N68" s="86"/>
      <c r="O68" s="65"/>
      <c r="P68" s="41"/>
      <c r="Q68" s="41"/>
      <c r="R68" s="41"/>
      <c r="S68" s="41"/>
      <c r="T68" s="41"/>
      <c r="U68" s="41"/>
      <c r="V68" s="41"/>
      <c r="W68" s="41"/>
      <c r="X68"/>
      <c r="Y68"/>
      <c r="AC68" s="70">
        <f t="shared" ref="AC68:AC131" si="5">IF(AB68=TRUE,0,1)</f>
        <v>1</v>
      </c>
      <c r="AD68" s="74" t="s">
        <v>403</v>
      </c>
      <c r="AG68" s="70" t="e">
        <f t="shared" ca="1" si="4"/>
        <v>#N/A</v>
      </c>
      <c r="AH68" s="75" t="s">
        <v>403</v>
      </c>
      <c r="AK68" s="77"/>
      <c r="AM68" s="70">
        <f t="shared" ref="AM68:AM119" si="6">LEN(M68)</f>
        <v>0</v>
      </c>
      <c r="AN68" s="70" t="e">
        <f>LEN(#REF!)</f>
        <v>#REF!</v>
      </c>
      <c r="AO68" s="76">
        <v>32300</v>
      </c>
      <c r="AP68" s="80"/>
      <c r="AQ68" s="68"/>
      <c r="AR68" s="69"/>
    </row>
    <row r="69" spans="1:44" ht="16" customHeight="1" x14ac:dyDescent="0.55000000000000004">
      <c r="A69" s="43">
        <v>198</v>
      </c>
      <c r="B69" s="44" t="s">
        <v>13</v>
      </c>
      <c r="C69" s="45" t="s">
        <v>256</v>
      </c>
      <c r="D69" s="44" t="s">
        <v>450</v>
      </c>
      <c r="E69" s="44">
        <v>8606</v>
      </c>
      <c r="F69" s="65"/>
      <c r="G69" s="44" t="s">
        <v>48</v>
      </c>
      <c r="H69" s="60" t="s">
        <v>408</v>
      </c>
      <c r="I69" s="56">
        <v>36</v>
      </c>
      <c r="J69" s="84"/>
      <c r="K69" s="85">
        <v>37684</v>
      </c>
      <c r="L69" s="24">
        <v>15</v>
      </c>
      <c r="M69" s="65"/>
      <c r="N69" s="86"/>
      <c r="O69" s="65"/>
      <c r="P69" s="41"/>
      <c r="Q69" s="41"/>
      <c r="R69" s="41"/>
      <c r="S69" s="41"/>
      <c r="T69" s="41"/>
      <c r="U69" s="41"/>
      <c r="V69" s="41"/>
      <c r="W69" s="41"/>
      <c r="X69"/>
      <c r="Y69"/>
      <c r="AC69" s="70">
        <f t="shared" si="5"/>
        <v>1</v>
      </c>
      <c r="AD69" s="74" t="s">
        <v>408</v>
      </c>
      <c r="AG69" s="70" t="e">
        <f t="shared" ca="1" si="4"/>
        <v>#N/A</v>
      </c>
      <c r="AH69" s="75" t="s">
        <v>408</v>
      </c>
      <c r="AK69" s="77"/>
      <c r="AM69" s="70">
        <f t="shared" si="6"/>
        <v>0</v>
      </c>
      <c r="AN69" s="70" t="e">
        <f>LEN(#REF!)</f>
        <v>#REF!</v>
      </c>
      <c r="AO69" s="76">
        <v>31928</v>
      </c>
      <c r="AP69" s="80"/>
      <c r="AQ69" s="68"/>
      <c r="AR69" s="69"/>
    </row>
    <row r="70" spans="1:44" ht="16" customHeight="1" x14ac:dyDescent="0.55000000000000004">
      <c r="A70" s="43">
        <v>199</v>
      </c>
      <c r="B70" s="44" t="s">
        <v>10</v>
      </c>
      <c r="C70" s="44" t="s">
        <v>97</v>
      </c>
      <c r="D70" s="44" t="s">
        <v>98</v>
      </c>
      <c r="E70" s="44">
        <v>2314</v>
      </c>
      <c r="F70" s="65"/>
      <c r="G70" s="44" t="s">
        <v>99</v>
      </c>
      <c r="H70" s="60" t="s">
        <v>346</v>
      </c>
      <c r="I70" s="56">
        <v>15</v>
      </c>
      <c r="J70" s="84"/>
      <c r="K70" s="85">
        <v>69690</v>
      </c>
      <c r="L70" s="24">
        <v>22</v>
      </c>
      <c r="M70" s="65"/>
      <c r="N70" s="86"/>
      <c r="O70" s="65"/>
      <c r="P70" s="41"/>
      <c r="Q70" s="41"/>
      <c r="R70" s="41"/>
      <c r="S70" s="41"/>
      <c r="T70" s="41"/>
      <c r="U70" s="41"/>
      <c r="V70" s="41"/>
      <c r="W70" s="41"/>
      <c r="X70"/>
      <c r="Y70"/>
      <c r="AC70" s="70">
        <f t="shared" si="5"/>
        <v>1</v>
      </c>
      <c r="AD70" s="74" t="s">
        <v>346</v>
      </c>
      <c r="AG70" s="70" t="e">
        <f t="shared" ca="1" si="4"/>
        <v>#N/A</v>
      </c>
      <c r="AH70" s="75" t="s">
        <v>346</v>
      </c>
      <c r="AK70" s="77"/>
      <c r="AM70" s="70">
        <f t="shared" si="6"/>
        <v>0</v>
      </c>
      <c r="AN70" s="70" t="e">
        <f>LEN(#REF!)</f>
        <v>#REF!</v>
      </c>
      <c r="AO70" s="76">
        <v>39393</v>
      </c>
      <c r="AP70" s="80"/>
      <c r="AQ70" s="68"/>
      <c r="AR70" s="69"/>
    </row>
    <row r="71" spans="1:44" ht="16" customHeight="1" x14ac:dyDescent="0.55000000000000004">
      <c r="A71" s="43">
        <v>200</v>
      </c>
      <c r="B71" s="44" t="s">
        <v>5</v>
      </c>
      <c r="C71" s="45" t="s">
        <v>88</v>
      </c>
      <c r="D71" s="44" t="s">
        <v>89</v>
      </c>
      <c r="E71" s="44">
        <v>8890</v>
      </c>
      <c r="F71" s="65"/>
      <c r="G71" s="44" t="s">
        <v>90</v>
      </c>
      <c r="H71" s="60" t="s">
        <v>349</v>
      </c>
      <c r="I71" s="56">
        <v>72</v>
      </c>
      <c r="J71" s="84"/>
      <c r="K71" s="85">
        <v>45290</v>
      </c>
      <c r="L71" s="24">
        <v>6</v>
      </c>
      <c r="M71" s="65"/>
      <c r="N71" s="86"/>
      <c r="O71" s="65"/>
      <c r="P71" s="41"/>
      <c r="Q71" s="41"/>
      <c r="R71" s="41"/>
      <c r="S71" s="41"/>
      <c r="T71" s="41"/>
      <c r="U71" s="41"/>
      <c r="V71" s="41"/>
      <c r="W71" s="41"/>
      <c r="X71"/>
      <c r="Y71"/>
      <c r="AC71" s="70">
        <f t="shared" si="5"/>
        <v>1</v>
      </c>
      <c r="AD71" s="74" t="s">
        <v>349</v>
      </c>
      <c r="AG71" s="70" t="e">
        <f t="shared" ca="1" si="4"/>
        <v>#N/A</v>
      </c>
      <c r="AH71" s="75" t="s">
        <v>349</v>
      </c>
      <c r="AK71" s="77"/>
      <c r="AM71" s="70">
        <f t="shared" si="6"/>
        <v>0</v>
      </c>
      <c r="AN71" s="70" t="e">
        <f>LEN(#REF!)</f>
        <v>#REF!</v>
      </c>
      <c r="AO71" s="76">
        <v>18766</v>
      </c>
      <c r="AP71" s="80"/>
      <c r="AQ71" s="68"/>
      <c r="AR71" s="69"/>
    </row>
    <row r="72" spans="1:44" ht="16" customHeight="1" x14ac:dyDescent="0.55000000000000004">
      <c r="A72" s="43">
        <v>201</v>
      </c>
      <c r="B72" s="44" t="s">
        <v>13</v>
      </c>
      <c r="C72" s="45" t="s">
        <v>143</v>
      </c>
      <c r="D72" s="45" t="s">
        <v>451</v>
      </c>
      <c r="E72" s="45">
        <v>8606</v>
      </c>
      <c r="F72" s="65"/>
      <c r="G72" s="45" t="s">
        <v>48</v>
      </c>
      <c r="H72" s="60" t="s">
        <v>404</v>
      </c>
      <c r="I72" s="56">
        <v>31</v>
      </c>
      <c r="J72" s="84"/>
      <c r="K72" s="85">
        <v>36317</v>
      </c>
      <c r="L72" s="24">
        <v>14</v>
      </c>
      <c r="M72" s="65"/>
      <c r="N72" s="86"/>
      <c r="O72" s="65"/>
      <c r="P72" s="41"/>
      <c r="Q72" s="41"/>
      <c r="R72" s="41"/>
      <c r="S72" s="41"/>
      <c r="T72" s="41"/>
      <c r="U72" s="41"/>
      <c r="V72" s="41"/>
      <c r="W72" s="41"/>
      <c r="X72"/>
      <c r="Y72"/>
      <c r="AC72" s="70">
        <f t="shared" si="5"/>
        <v>1</v>
      </c>
      <c r="AD72" s="74" t="s">
        <v>404</v>
      </c>
      <c r="AG72" s="70" t="e">
        <f t="shared" ca="1" si="4"/>
        <v>#N/A</v>
      </c>
      <c r="AH72" s="75" t="s">
        <v>404</v>
      </c>
      <c r="AK72" s="77"/>
      <c r="AM72" s="70">
        <f t="shared" si="6"/>
        <v>0</v>
      </c>
      <c r="AN72" s="70" t="e">
        <f>LEN(#REF!)</f>
        <v>#REF!</v>
      </c>
      <c r="AO72" s="76">
        <v>33517</v>
      </c>
      <c r="AP72" s="80"/>
      <c r="AQ72" s="68"/>
      <c r="AR72" s="69"/>
    </row>
    <row r="73" spans="1:44" ht="16" customHeight="1" x14ac:dyDescent="0.55000000000000004">
      <c r="A73" s="43">
        <v>202</v>
      </c>
      <c r="B73" s="44" t="s">
        <v>13</v>
      </c>
      <c r="C73" s="44" t="s">
        <v>25</v>
      </c>
      <c r="D73" s="45" t="s">
        <v>452</v>
      </c>
      <c r="E73" s="44">
        <v>5600</v>
      </c>
      <c r="F73" s="65"/>
      <c r="G73" s="44" t="s">
        <v>27</v>
      </c>
      <c r="H73" s="83" t="s">
        <v>303</v>
      </c>
      <c r="I73" s="56">
        <v>37</v>
      </c>
      <c r="J73" s="84"/>
      <c r="K73" s="85">
        <v>36800</v>
      </c>
      <c r="L73" s="24">
        <v>10</v>
      </c>
      <c r="M73" s="65"/>
      <c r="N73" s="86"/>
      <c r="O73" s="65"/>
      <c r="P73" s="41"/>
      <c r="Q73" s="41"/>
      <c r="R73" s="41"/>
      <c r="S73" s="41"/>
      <c r="T73" s="41"/>
      <c r="U73" s="41"/>
      <c r="V73" s="41"/>
      <c r="W73" s="41"/>
      <c r="X73"/>
      <c r="Y73"/>
      <c r="AC73" s="70">
        <f t="shared" si="5"/>
        <v>1</v>
      </c>
      <c r="AD73" s="74" t="s">
        <v>303</v>
      </c>
      <c r="AG73" s="70" t="e">
        <f t="shared" ca="1" si="4"/>
        <v>#N/A</v>
      </c>
      <c r="AH73" s="79" t="s">
        <v>303</v>
      </c>
      <c r="AK73" s="77"/>
      <c r="AM73" s="70">
        <f t="shared" si="6"/>
        <v>0</v>
      </c>
      <c r="AN73" s="70" t="e">
        <f>LEN(#REF!)</f>
        <v>#REF!</v>
      </c>
      <c r="AO73" s="76">
        <v>31555</v>
      </c>
      <c r="AP73" s="80"/>
      <c r="AQ73" s="68"/>
      <c r="AR73" s="69"/>
    </row>
    <row r="74" spans="1:44" ht="16" customHeight="1" x14ac:dyDescent="0.55000000000000004">
      <c r="A74" s="43">
        <v>204</v>
      </c>
      <c r="B74" s="44" t="s">
        <v>5</v>
      </c>
      <c r="C74" s="44" t="s">
        <v>49</v>
      </c>
      <c r="D74" s="45" t="s">
        <v>50</v>
      </c>
      <c r="E74" s="44">
        <v>6330</v>
      </c>
      <c r="F74" s="65"/>
      <c r="G74" s="44" t="s">
        <v>51</v>
      </c>
      <c r="H74" s="60" t="s">
        <v>426</v>
      </c>
      <c r="I74" s="56">
        <v>24</v>
      </c>
      <c r="J74" s="84"/>
      <c r="K74" s="85">
        <v>65960</v>
      </c>
      <c r="L74" s="24">
        <v>10</v>
      </c>
      <c r="M74" s="65"/>
      <c r="N74" s="86"/>
      <c r="O74" s="65"/>
      <c r="P74" s="41"/>
      <c r="Q74" s="41"/>
      <c r="R74" s="41"/>
      <c r="S74" s="41"/>
      <c r="T74" s="41"/>
      <c r="U74" s="41"/>
      <c r="V74" s="41"/>
      <c r="W74" s="41"/>
      <c r="X74"/>
      <c r="Y74"/>
      <c r="AC74" s="70">
        <f t="shared" si="5"/>
        <v>1</v>
      </c>
      <c r="AD74" s="74" t="s">
        <v>426</v>
      </c>
      <c r="AG74" s="70" t="e">
        <f t="shared" ca="1" si="4"/>
        <v>#N/A</v>
      </c>
      <c r="AH74" s="75" t="s">
        <v>426</v>
      </c>
      <c r="AK74" s="77"/>
      <c r="AM74" s="70">
        <f t="shared" si="6"/>
        <v>0</v>
      </c>
      <c r="AN74" s="70" t="e">
        <f>LEN(#REF!)</f>
        <v>#REF!</v>
      </c>
      <c r="AO74" s="76">
        <v>36117</v>
      </c>
      <c r="AP74" s="80"/>
      <c r="AQ74" s="68"/>
      <c r="AR74" s="69"/>
    </row>
    <row r="75" spans="1:44" ht="16" customHeight="1" x14ac:dyDescent="0.55000000000000004">
      <c r="A75" s="43">
        <v>205</v>
      </c>
      <c r="B75" s="44" t="s">
        <v>13</v>
      </c>
      <c r="C75" s="45" t="s">
        <v>245</v>
      </c>
      <c r="D75" s="44" t="s">
        <v>246</v>
      </c>
      <c r="E75" s="44">
        <v>9201</v>
      </c>
      <c r="F75" s="65"/>
      <c r="G75" s="44" t="s">
        <v>247</v>
      </c>
      <c r="H75" s="60" t="s">
        <v>350</v>
      </c>
      <c r="I75" s="56">
        <v>16</v>
      </c>
      <c r="J75" s="84"/>
      <c r="K75" s="85">
        <v>66170</v>
      </c>
      <c r="L75" s="24">
        <v>22</v>
      </c>
      <c r="M75" s="65"/>
      <c r="N75" s="86"/>
      <c r="O75" s="65"/>
      <c r="P75" s="41"/>
      <c r="Q75" s="41"/>
      <c r="R75" s="41"/>
      <c r="S75" s="41"/>
      <c r="T75" s="41"/>
      <c r="U75" s="41"/>
      <c r="V75" s="41"/>
      <c r="W75" s="41"/>
      <c r="X75"/>
      <c r="Y75"/>
      <c r="AC75" s="70">
        <f t="shared" si="5"/>
        <v>1</v>
      </c>
      <c r="AD75" s="74" t="s">
        <v>350</v>
      </c>
      <c r="AG75" s="70" t="e">
        <f t="shared" ca="1" si="4"/>
        <v>#N/A</v>
      </c>
      <c r="AH75" s="75" t="s">
        <v>350</v>
      </c>
      <c r="AK75" s="77"/>
      <c r="AM75" s="70">
        <f t="shared" si="6"/>
        <v>0</v>
      </c>
      <c r="AN75" s="70" t="e">
        <f>LEN(#REF!)</f>
        <v>#REF!</v>
      </c>
      <c r="AO75" s="76">
        <v>39040</v>
      </c>
      <c r="AP75" s="80"/>
      <c r="AQ75" s="68"/>
      <c r="AR75" s="69"/>
    </row>
    <row r="76" spans="1:44" ht="16" customHeight="1" x14ac:dyDescent="0.55000000000000004">
      <c r="A76" s="43">
        <v>206</v>
      </c>
      <c r="B76" s="44" t="s">
        <v>5</v>
      </c>
      <c r="C76" s="45" t="s">
        <v>242</v>
      </c>
      <c r="D76" s="44" t="s">
        <v>259</v>
      </c>
      <c r="E76" s="44">
        <v>4133</v>
      </c>
      <c r="F76" s="65"/>
      <c r="G76" s="44" t="s">
        <v>260</v>
      </c>
      <c r="H76" s="60" t="s">
        <v>329</v>
      </c>
      <c r="I76" s="56">
        <v>27</v>
      </c>
      <c r="J76" s="84"/>
      <c r="K76" s="85">
        <v>21762</v>
      </c>
      <c r="L76" s="24">
        <v>6</v>
      </c>
      <c r="M76" s="65"/>
      <c r="N76" s="86"/>
      <c r="O76" s="65"/>
      <c r="P76" s="41"/>
      <c r="Q76" s="41"/>
      <c r="R76" s="41"/>
      <c r="S76" s="41"/>
      <c r="T76" s="41"/>
      <c r="U76" s="41"/>
      <c r="V76" s="41"/>
      <c r="W76" s="41"/>
      <c r="X76"/>
      <c r="Y76"/>
      <c r="AC76" s="70">
        <f t="shared" si="5"/>
        <v>1</v>
      </c>
      <c r="AD76" s="74" t="s">
        <v>329</v>
      </c>
      <c r="AG76" s="70" t="e">
        <f t="shared" ca="1" si="4"/>
        <v>#N/A</v>
      </c>
      <c r="AH76" s="75" t="s">
        <v>329</v>
      </c>
      <c r="AK76" s="77"/>
      <c r="AM76" s="70">
        <f t="shared" si="6"/>
        <v>0</v>
      </c>
      <c r="AN76" s="70" t="e">
        <f>LEN(#REF!)</f>
        <v>#REF!</v>
      </c>
      <c r="AO76" s="76">
        <v>34975</v>
      </c>
      <c r="AP76" s="80"/>
      <c r="AQ76" s="68"/>
      <c r="AR76" s="69"/>
    </row>
    <row r="77" spans="1:44" ht="16" customHeight="1" x14ac:dyDescent="0.55000000000000004">
      <c r="A77" s="43">
        <v>207</v>
      </c>
      <c r="B77" s="44" t="s">
        <v>5</v>
      </c>
      <c r="C77" s="45" t="s">
        <v>106</v>
      </c>
      <c r="D77" s="45" t="s">
        <v>107</v>
      </c>
      <c r="E77" s="45">
        <v>8370</v>
      </c>
      <c r="F77" s="65"/>
      <c r="G77" s="45" t="s">
        <v>108</v>
      </c>
      <c r="H77" s="60" t="s">
        <v>369</v>
      </c>
      <c r="I77" s="56">
        <v>40</v>
      </c>
      <c r="J77" s="84"/>
      <c r="K77" s="85">
        <v>37980</v>
      </c>
      <c r="L77" s="24">
        <v>11</v>
      </c>
      <c r="M77" s="65"/>
      <c r="N77" s="86"/>
      <c r="O77" s="65"/>
      <c r="P77" s="41"/>
      <c r="Q77" s="41"/>
      <c r="R77" s="41"/>
      <c r="S77" s="41"/>
      <c r="T77" s="41"/>
      <c r="U77" s="41"/>
      <c r="V77" s="41"/>
      <c r="W77" s="41"/>
      <c r="X77"/>
      <c r="Y77"/>
      <c r="AC77" s="70">
        <f t="shared" si="5"/>
        <v>1</v>
      </c>
      <c r="AD77" s="74" t="s">
        <v>369</v>
      </c>
      <c r="AG77" s="70" t="e">
        <f t="shared" ca="1" si="4"/>
        <v>#N/A</v>
      </c>
      <c r="AH77" s="75" t="s">
        <v>369</v>
      </c>
      <c r="AK77" s="77"/>
      <c r="AM77" s="70">
        <f t="shared" si="6"/>
        <v>0</v>
      </c>
      <c r="AN77" s="70" t="e">
        <f>LEN(#REF!)</f>
        <v>#REF!</v>
      </c>
      <c r="AO77" s="76">
        <v>30395</v>
      </c>
      <c r="AP77" s="80"/>
      <c r="AQ77" s="68"/>
      <c r="AR77" s="69"/>
    </row>
    <row r="78" spans="1:44" ht="16" customHeight="1" x14ac:dyDescent="0.55000000000000004">
      <c r="A78" s="43">
        <v>208</v>
      </c>
      <c r="B78" s="44" t="s">
        <v>13</v>
      </c>
      <c r="C78" s="45" t="s">
        <v>137</v>
      </c>
      <c r="D78" s="45" t="s">
        <v>460</v>
      </c>
      <c r="E78" s="45">
        <v>5600</v>
      </c>
      <c r="F78" s="65"/>
      <c r="G78" s="45" t="s">
        <v>27</v>
      </c>
      <c r="H78" s="60" t="s">
        <v>300</v>
      </c>
      <c r="I78" s="56">
        <v>35</v>
      </c>
      <c r="J78" s="84"/>
      <c r="K78" s="85">
        <v>48391</v>
      </c>
      <c r="L78" s="24">
        <v>11</v>
      </c>
      <c r="M78" s="65"/>
      <c r="N78" s="86"/>
      <c r="O78" s="65"/>
      <c r="P78" s="41"/>
      <c r="Q78" s="41"/>
      <c r="R78" s="41"/>
      <c r="S78" s="41"/>
      <c r="T78" s="41"/>
      <c r="U78" s="41"/>
      <c r="V78" s="41"/>
      <c r="W78" s="41"/>
      <c r="X78"/>
      <c r="Y78"/>
      <c r="AC78" s="70">
        <f t="shared" si="5"/>
        <v>1</v>
      </c>
      <c r="AD78" s="74" t="s">
        <v>300</v>
      </c>
      <c r="AG78" s="70" t="e">
        <f t="shared" ca="1" si="4"/>
        <v>#N/A</v>
      </c>
      <c r="AH78" s="75" t="s">
        <v>300</v>
      </c>
      <c r="AK78" s="77"/>
      <c r="AM78" s="70">
        <f t="shared" si="6"/>
        <v>0</v>
      </c>
      <c r="AN78" s="70" t="e">
        <f>LEN(#REF!)</f>
        <v>#REF!</v>
      </c>
      <c r="AO78" s="76">
        <v>31999</v>
      </c>
      <c r="AP78" s="80"/>
      <c r="AQ78" s="68"/>
      <c r="AR78" s="69"/>
    </row>
    <row r="79" spans="1:44" ht="16" customHeight="1" x14ac:dyDescent="0.55000000000000004">
      <c r="A79" s="43">
        <v>210</v>
      </c>
      <c r="B79" s="44" t="s">
        <v>5</v>
      </c>
      <c r="C79" s="44" t="s">
        <v>178</v>
      </c>
      <c r="D79" s="44" t="s">
        <v>93</v>
      </c>
      <c r="E79" s="44">
        <v>6122</v>
      </c>
      <c r="F79" s="65"/>
      <c r="G79" s="44" t="s">
        <v>179</v>
      </c>
      <c r="H79" s="60" t="s">
        <v>344</v>
      </c>
      <c r="I79" s="56">
        <v>37</v>
      </c>
      <c r="J79" s="84"/>
      <c r="K79" s="85">
        <v>18194</v>
      </c>
      <c r="L79" s="24">
        <v>13</v>
      </c>
      <c r="M79" s="65"/>
      <c r="N79" s="86"/>
      <c r="O79" s="65"/>
      <c r="P79" s="41"/>
      <c r="Q79" s="41"/>
      <c r="R79" s="41"/>
      <c r="S79" s="41"/>
      <c r="T79" s="41"/>
      <c r="U79" s="41"/>
      <c r="V79" s="41"/>
      <c r="W79" s="41"/>
      <c r="X79"/>
      <c r="Y79"/>
      <c r="AC79" s="70">
        <f t="shared" si="5"/>
        <v>1</v>
      </c>
      <c r="AD79" s="74" t="s">
        <v>344</v>
      </c>
      <c r="AG79" s="70" t="e">
        <f t="shared" ca="1" si="4"/>
        <v>#N/A</v>
      </c>
      <c r="AH79" s="75" t="s">
        <v>344</v>
      </c>
      <c r="AK79" s="77"/>
      <c r="AM79" s="70">
        <f t="shared" si="6"/>
        <v>0</v>
      </c>
      <c r="AN79" s="70" t="e">
        <f>LEN(#REF!)</f>
        <v>#REF!</v>
      </c>
      <c r="AO79" s="76">
        <v>31410</v>
      </c>
      <c r="AP79" s="80"/>
      <c r="AQ79" s="68"/>
      <c r="AR79" s="69"/>
    </row>
    <row r="80" spans="1:44" ht="16" customHeight="1" x14ac:dyDescent="0.55000000000000004">
      <c r="A80" s="43">
        <v>211</v>
      </c>
      <c r="B80" s="44" t="s">
        <v>5</v>
      </c>
      <c r="C80" s="45" t="s">
        <v>65</v>
      </c>
      <c r="D80" s="44" t="s">
        <v>66</v>
      </c>
      <c r="E80" s="44">
        <v>8636</v>
      </c>
      <c r="F80" s="65"/>
      <c r="G80" s="44" t="s">
        <v>67</v>
      </c>
      <c r="H80" s="60" t="s">
        <v>400</v>
      </c>
      <c r="I80" s="56">
        <v>33</v>
      </c>
      <c r="J80" s="84"/>
      <c r="K80" s="85">
        <v>48660</v>
      </c>
      <c r="L80" s="24">
        <v>15</v>
      </c>
      <c r="M80" s="65"/>
      <c r="N80" s="86"/>
      <c r="O80" s="65"/>
      <c r="P80" s="41"/>
      <c r="Q80" s="41"/>
      <c r="R80" s="41"/>
      <c r="S80" s="41"/>
      <c r="T80" s="41"/>
      <c r="U80" s="41"/>
      <c r="V80" s="41"/>
      <c r="W80" s="41"/>
      <c r="X80"/>
      <c r="Y80"/>
      <c r="AC80" s="70">
        <f t="shared" si="5"/>
        <v>1</v>
      </c>
      <c r="AD80" s="74" t="s">
        <v>400</v>
      </c>
      <c r="AG80" s="70" t="e">
        <f t="shared" ca="1" si="4"/>
        <v>#N/A</v>
      </c>
      <c r="AH80" s="75" t="s">
        <v>400</v>
      </c>
      <c r="AK80" s="77"/>
      <c r="AM80" s="70">
        <f t="shared" si="6"/>
        <v>0</v>
      </c>
      <c r="AN80" s="70" t="e">
        <f>LEN(#REF!)</f>
        <v>#REF!</v>
      </c>
      <c r="AO80" s="76">
        <v>32859</v>
      </c>
      <c r="AP80" s="80"/>
      <c r="AQ80" s="68"/>
      <c r="AR80" s="69"/>
    </row>
    <row r="81" spans="1:44" ht="16" customHeight="1" x14ac:dyDescent="0.55000000000000004">
      <c r="A81" s="43">
        <v>214</v>
      </c>
      <c r="B81" s="44" t="s">
        <v>10</v>
      </c>
      <c r="C81" s="44" t="s">
        <v>211</v>
      </c>
      <c r="D81" s="45" t="s">
        <v>82</v>
      </c>
      <c r="E81" s="44">
        <v>2068</v>
      </c>
      <c r="F81" s="65"/>
      <c r="G81" s="44" t="s">
        <v>212</v>
      </c>
      <c r="H81" s="60" t="s">
        <v>347</v>
      </c>
      <c r="I81" s="56">
        <v>24</v>
      </c>
      <c r="J81" s="84"/>
      <c r="K81" s="85">
        <v>37490</v>
      </c>
      <c r="L81" s="24">
        <v>11</v>
      </c>
      <c r="M81" s="65"/>
      <c r="N81" s="86"/>
      <c r="O81" s="65"/>
      <c r="P81" s="41"/>
      <c r="Q81" s="41"/>
      <c r="R81" s="41"/>
      <c r="S81" s="41"/>
      <c r="T81" s="41"/>
      <c r="U81" s="41"/>
      <c r="V81" s="41"/>
      <c r="W81" s="41"/>
      <c r="X81"/>
      <c r="Y81"/>
      <c r="AC81" s="70">
        <f t="shared" si="5"/>
        <v>1</v>
      </c>
      <c r="AD81" s="74" t="s">
        <v>347</v>
      </c>
      <c r="AG81" s="70" t="e">
        <f t="shared" ca="1" si="4"/>
        <v>#N/A</v>
      </c>
      <c r="AH81" s="75" t="s">
        <v>347</v>
      </c>
      <c r="AK81" s="77"/>
      <c r="AM81" s="70">
        <f t="shared" si="6"/>
        <v>0</v>
      </c>
      <c r="AN81" s="70" t="e">
        <f>LEN(#REF!)</f>
        <v>#REF!</v>
      </c>
      <c r="AO81" s="76">
        <v>36343</v>
      </c>
      <c r="AP81" s="80"/>
      <c r="AQ81" s="68"/>
      <c r="AR81" s="69"/>
    </row>
    <row r="82" spans="1:44" ht="16" customHeight="1" x14ac:dyDescent="0.55000000000000004">
      <c r="A82" s="43">
        <v>215</v>
      </c>
      <c r="B82" s="44" t="s">
        <v>5</v>
      </c>
      <c r="C82" s="45" t="s">
        <v>62</v>
      </c>
      <c r="D82" s="44" t="s">
        <v>63</v>
      </c>
      <c r="E82" s="44">
        <v>9032</v>
      </c>
      <c r="F82" s="65"/>
      <c r="G82" s="44" t="s">
        <v>64</v>
      </c>
      <c r="H82" s="60" t="s">
        <v>358</v>
      </c>
      <c r="I82" s="56">
        <v>29</v>
      </c>
      <c r="J82" s="84"/>
      <c r="K82" s="85">
        <v>73900</v>
      </c>
      <c r="L82" s="24">
        <v>19</v>
      </c>
      <c r="M82" s="65"/>
      <c r="N82" s="86"/>
      <c r="O82" s="65"/>
      <c r="P82" s="41"/>
      <c r="Q82" s="41"/>
      <c r="R82" s="41"/>
      <c r="S82" s="41"/>
      <c r="T82" s="41"/>
      <c r="U82" s="41"/>
      <c r="V82" s="41"/>
      <c r="W82" s="41"/>
      <c r="X82"/>
      <c r="Y82"/>
      <c r="AC82" s="70">
        <f t="shared" si="5"/>
        <v>1</v>
      </c>
      <c r="AD82" s="74" t="s">
        <v>358</v>
      </c>
      <c r="AG82" s="70" t="e">
        <f t="shared" ca="1" si="4"/>
        <v>#N/A</v>
      </c>
      <c r="AH82" s="75" t="s">
        <v>358</v>
      </c>
      <c r="AK82" s="77"/>
      <c r="AM82" s="70">
        <f t="shared" si="6"/>
        <v>0</v>
      </c>
      <c r="AN82" s="70" t="e">
        <f>LEN(#REF!)</f>
        <v>#REF!</v>
      </c>
      <c r="AO82" s="76">
        <v>34496</v>
      </c>
      <c r="AP82" s="80"/>
      <c r="AQ82" s="68"/>
      <c r="AR82" s="69"/>
    </row>
    <row r="83" spans="1:44" ht="16" customHeight="1" x14ac:dyDescent="0.55000000000000004">
      <c r="A83" s="43">
        <v>216</v>
      </c>
      <c r="B83" s="44" t="s">
        <v>5</v>
      </c>
      <c r="C83" s="45" t="s">
        <v>185</v>
      </c>
      <c r="D83" s="44" t="s">
        <v>186</v>
      </c>
      <c r="E83" s="44">
        <v>5524</v>
      </c>
      <c r="F83" s="65"/>
      <c r="G83" s="44" t="s">
        <v>187</v>
      </c>
      <c r="H83" s="60" t="s">
        <v>302</v>
      </c>
      <c r="I83" s="56">
        <v>38</v>
      </c>
      <c r="J83" s="84"/>
      <c r="K83" s="85">
        <v>63090</v>
      </c>
      <c r="L83" s="24">
        <v>14</v>
      </c>
      <c r="M83" s="65"/>
      <c r="N83" s="86"/>
      <c r="O83" s="65"/>
      <c r="P83" s="41"/>
      <c r="Q83" s="41"/>
      <c r="R83" s="41"/>
      <c r="S83" s="41"/>
      <c r="T83" s="41"/>
      <c r="U83" s="41"/>
      <c r="V83" s="41"/>
      <c r="W83" s="41"/>
      <c r="X83"/>
      <c r="Y83"/>
      <c r="AC83" s="70">
        <f t="shared" si="5"/>
        <v>1</v>
      </c>
      <c r="AD83" s="74" t="s">
        <v>302</v>
      </c>
      <c r="AG83" s="70" t="e">
        <f t="shared" ca="1" si="4"/>
        <v>#N/A</v>
      </c>
      <c r="AH83" s="75" t="s">
        <v>302</v>
      </c>
      <c r="AK83" s="77"/>
      <c r="AM83" s="70">
        <f t="shared" si="6"/>
        <v>0</v>
      </c>
      <c r="AN83" s="70" t="e">
        <f>LEN(#REF!)</f>
        <v>#REF!</v>
      </c>
      <c r="AO83" s="76">
        <v>30886</v>
      </c>
      <c r="AP83" s="80"/>
      <c r="AQ83" s="68"/>
      <c r="AR83" s="69"/>
    </row>
    <row r="84" spans="1:44" ht="16" customHeight="1" x14ac:dyDescent="0.55000000000000004">
      <c r="A84" s="43">
        <v>218</v>
      </c>
      <c r="B84" s="44" t="s">
        <v>13</v>
      </c>
      <c r="C84" s="45" t="s">
        <v>188</v>
      </c>
      <c r="D84" s="44" t="s">
        <v>453</v>
      </c>
      <c r="E84" s="44">
        <v>4402</v>
      </c>
      <c r="F84" s="65"/>
      <c r="G84" s="44" t="s">
        <v>172</v>
      </c>
      <c r="H84" s="60" t="s">
        <v>328</v>
      </c>
      <c r="I84" s="56">
        <v>31</v>
      </c>
      <c r="J84" s="84"/>
      <c r="K84" s="85">
        <v>65400</v>
      </c>
      <c r="L84" s="24">
        <v>24</v>
      </c>
      <c r="M84" s="65"/>
      <c r="N84" s="86"/>
      <c r="O84" s="65"/>
      <c r="P84" s="41"/>
      <c r="Q84" s="41"/>
      <c r="R84" s="41"/>
      <c r="S84" s="41"/>
      <c r="T84" s="41"/>
      <c r="U84" s="41"/>
      <c r="V84" s="41"/>
      <c r="W84" s="41"/>
      <c r="X84"/>
      <c r="Y84"/>
      <c r="AC84" s="70">
        <f t="shared" si="5"/>
        <v>1</v>
      </c>
      <c r="AD84" s="74" t="s">
        <v>328</v>
      </c>
      <c r="AG84" s="70" t="e">
        <f t="shared" ca="1" si="4"/>
        <v>#N/A</v>
      </c>
      <c r="AH84" s="75" t="s">
        <v>328</v>
      </c>
      <c r="AK84" s="77"/>
      <c r="AM84" s="70">
        <f t="shared" si="6"/>
        <v>0</v>
      </c>
      <c r="AN84" s="70" t="e">
        <f>LEN(#REF!)</f>
        <v>#REF!</v>
      </c>
      <c r="AO84" s="76">
        <v>33517</v>
      </c>
      <c r="AP84" s="80"/>
      <c r="AQ84" s="68"/>
      <c r="AR84" s="69"/>
    </row>
    <row r="85" spans="1:44" ht="16" customHeight="1" x14ac:dyDescent="0.55000000000000004">
      <c r="A85" s="43">
        <v>219</v>
      </c>
      <c r="B85" s="44" t="s">
        <v>13</v>
      </c>
      <c r="C85" s="44" t="s">
        <v>250</v>
      </c>
      <c r="D85" s="45" t="s">
        <v>454</v>
      </c>
      <c r="E85" s="45">
        <v>5522</v>
      </c>
      <c r="F85" s="65"/>
      <c r="G85" s="45" t="s">
        <v>251</v>
      </c>
      <c r="H85" s="60" t="s">
        <v>301</v>
      </c>
      <c r="I85" s="56">
        <v>39</v>
      </c>
      <c r="J85" s="84"/>
      <c r="K85" s="85">
        <v>32420</v>
      </c>
      <c r="L85" s="24">
        <v>8</v>
      </c>
      <c r="M85" s="65"/>
      <c r="N85" s="86"/>
      <c r="O85" s="65"/>
      <c r="P85" s="41"/>
      <c r="Q85" s="41"/>
      <c r="R85" s="41"/>
      <c r="S85" s="41"/>
      <c r="T85" s="41"/>
      <c r="U85" s="41"/>
      <c r="V85" s="41"/>
      <c r="W85" s="41"/>
      <c r="X85"/>
      <c r="Y85"/>
      <c r="AC85" s="70">
        <f t="shared" si="5"/>
        <v>1</v>
      </c>
      <c r="AD85" s="74" t="s">
        <v>301</v>
      </c>
      <c r="AG85" s="70" t="e">
        <f t="shared" ca="1" si="4"/>
        <v>#N/A</v>
      </c>
      <c r="AH85" s="75" t="s">
        <v>301</v>
      </c>
      <c r="AK85" s="77"/>
      <c r="AM85" s="70">
        <f t="shared" si="6"/>
        <v>0</v>
      </c>
      <c r="AN85" s="70" t="e">
        <f>LEN(#REF!)</f>
        <v>#REF!</v>
      </c>
      <c r="AO85" s="76">
        <v>30723</v>
      </c>
      <c r="AP85" s="80"/>
      <c r="AQ85" s="68"/>
      <c r="AR85" s="69"/>
    </row>
    <row r="86" spans="1:44" ht="16" customHeight="1" x14ac:dyDescent="0.55000000000000004">
      <c r="A86" s="43">
        <v>221</v>
      </c>
      <c r="B86" s="44" t="s">
        <v>5</v>
      </c>
      <c r="C86" s="44" t="s">
        <v>132</v>
      </c>
      <c r="D86" s="45" t="s">
        <v>133</v>
      </c>
      <c r="E86" s="44">
        <v>8523</v>
      </c>
      <c r="F86" s="65"/>
      <c r="G86" s="44" t="s">
        <v>134</v>
      </c>
      <c r="H86" s="60" t="s">
        <v>424</v>
      </c>
      <c r="I86" s="56">
        <v>40</v>
      </c>
      <c r="J86" s="84"/>
      <c r="K86" s="85">
        <v>14252</v>
      </c>
      <c r="L86" s="24">
        <v>10</v>
      </c>
      <c r="M86" s="65"/>
      <c r="N86" s="86"/>
      <c r="O86" s="65"/>
      <c r="P86" s="41"/>
      <c r="Q86" s="41"/>
      <c r="R86" s="41"/>
      <c r="S86" s="41"/>
      <c r="T86" s="41"/>
      <c r="U86" s="41"/>
      <c r="V86" s="41"/>
      <c r="W86" s="41"/>
      <c r="X86"/>
      <c r="Y86"/>
      <c r="AC86" s="70">
        <f t="shared" si="5"/>
        <v>1</v>
      </c>
      <c r="AD86" s="74" t="s">
        <v>424</v>
      </c>
      <c r="AG86" s="70" t="e">
        <f t="shared" ca="1" si="4"/>
        <v>#N/A</v>
      </c>
      <c r="AH86" s="75" t="s">
        <v>424</v>
      </c>
      <c r="AK86" s="77"/>
      <c r="AM86" s="70">
        <f t="shared" si="6"/>
        <v>0</v>
      </c>
      <c r="AN86" s="70" t="e">
        <f>LEN(#REF!)</f>
        <v>#REF!</v>
      </c>
      <c r="AO86" s="76">
        <v>30254</v>
      </c>
      <c r="AP86" s="80"/>
      <c r="AQ86" s="68"/>
      <c r="AR86" s="69"/>
    </row>
    <row r="87" spans="1:44" ht="16" customHeight="1" x14ac:dyDescent="0.55000000000000004">
      <c r="A87" s="43">
        <v>222</v>
      </c>
      <c r="B87" s="44" t="s">
        <v>13</v>
      </c>
      <c r="C87" s="45" t="s">
        <v>6</v>
      </c>
      <c r="D87" s="45" t="s">
        <v>455</v>
      </c>
      <c r="E87" s="45">
        <v>5522</v>
      </c>
      <c r="F87" s="65"/>
      <c r="G87" s="45" t="s">
        <v>251</v>
      </c>
      <c r="H87" s="60" t="s">
        <v>299</v>
      </c>
      <c r="I87" s="56">
        <v>35</v>
      </c>
      <c r="J87" s="84"/>
      <c r="K87" s="85">
        <v>31463</v>
      </c>
      <c r="L87" s="24">
        <v>6</v>
      </c>
      <c r="M87" s="65"/>
      <c r="N87" s="86"/>
      <c r="O87" s="65"/>
      <c r="P87" s="41"/>
      <c r="Q87" s="41"/>
      <c r="R87" s="41"/>
      <c r="S87" s="41"/>
      <c r="T87" s="41"/>
      <c r="U87" s="41"/>
      <c r="V87" s="41"/>
      <c r="W87" s="41"/>
      <c r="X87"/>
      <c r="Y87"/>
      <c r="AC87" s="70">
        <f t="shared" si="5"/>
        <v>1</v>
      </c>
      <c r="AD87" s="74" t="s">
        <v>299</v>
      </c>
      <c r="AG87" s="70" t="e">
        <f t="shared" ca="1" si="4"/>
        <v>#N/A</v>
      </c>
      <c r="AH87" s="75" t="s">
        <v>299</v>
      </c>
      <c r="AK87" s="77"/>
      <c r="AM87" s="70">
        <f t="shared" si="6"/>
        <v>0</v>
      </c>
      <c r="AN87" s="70" t="e">
        <f>LEN(#REF!)</f>
        <v>#REF!</v>
      </c>
      <c r="AO87" s="76">
        <v>32254</v>
      </c>
      <c r="AP87" s="80"/>
      <c r="AQ87" s="68"/>
      <c r="AR87" s="69"/>
    </row>
    <row r="88" spans="1:44" ht="16" customHeight="1" x14ac:dyDescent="0.55000000000000004">
      <c r="A88" s="43">
        <v>223</v>
      </c>
      <c r="B88" s="44" t="s">
        <v>5</v>
      </c>
      <c r="C88" s="45" t="s">
        <v>193</v>
      </c>
      <c r="D88" s="44" t="s">
        <v>194</v>
      </c>
      <c r="E88" s="44">
        <v>6204</v>
      </c>
      <c r="F88" s="65"/>
      <c r="G88" s="44" t="s">
        <v>195</v>
      </c>
      <c r="H88" s="60" t="s">
        <v>341</v>
      </c>
      <c r="I88" s="56">
        <v>30</v>
      </c>
      <c r="J88" s="84"/>
      <c r="K88" s="85">
        <v>20098</v>
      </c>
      <c r="L88" s="24">
        <v>8</v>
      </c>
      <c r="M88" s="65"/>
      <c r="N88" s="86"/>
      <c r="O88" s="65"/>
      <c r="P88" s="41"/>
      <c r="Q88" s="41"/>
      <c r="R88" s="41"/>
      <c r="S88" s="41"/>
      <c r="T88" s="41"/>
      <c r="U88" s="41"/>
      <c r="V88" s="41"/>
      <c r="W88" s="41"/>
      <c r="X88"/>
      <c r="Y88"/>
      <c r="AC88" s="70">
        <f t="shared" si="5"/>
        <v>1</v>
      </c>
      <c r="AD88" s="74" t="s">
        <v>341</v>
      </c>
      <c r="AG88" s="70" t="e">
        <f t="shared" ca="1" si="4"/>
        <v>#N/A</v>
      </c>
      <c r="AH88" s="75" t="s">
        <v>341</v>
      </c>
      <c r="AK88" s="77"/>
      <c r="AM88" s="70">
        <f t="shared" si="6"/>
        <v>0</v>
      </c>
      <c r="AN88" s="70" t="e">
        <f>LEN(#REF!)</f>
        <v>#REF!</v>
      </c>
      <c r="AO88" s="76">
        <v>33949</v>
      </c>
      <c r="AP88" s="80"/>
      <c r="AQ88" s="68"/>
      <c r="AR88" s="69"/>
    </row>
    <row r="89" spans="1:44" ht="16" customHeight="1" x14ac:dyDescent="0.55000000000000004">
      <c r="A89" s="43">
        <v>224</v>
      </c>
      <c r="B89" s="44" t="s">
        <v>5</v>
      </c>
      <c r="C89" s="44" t="s">
        <v>200</v>
      </c>
      <c r="D89" s="44" t="s">
        <v>201</v>
      </c>
      <c r="E89" s="44">
        <v>6144</v>
      </c>
      <c r="F89" s="65"/>
      <c r="G89" s="44" t="s">
        <v>202</v>
      </c>
      <c r="H89" s="60" t="s">
        <v>338</v>
      </c>
      <c r="I89" s="56">
        <v>73</v>
      </c>
      <c r="J89" s="84"/>
      <c r="K89" s="85">
        <v>22483</v>
      </c>
      <c r="L89" s="24">
        <v>11</v>
      </c>
      <c r="M89" s="65"/>
      <c r="N89" s="86"/>
      <c r="O89" s="65"/>
      <c r="P89" s="41"/>
      <c r="Q89" s="41"/>
      <c r="R89" s="41"/>
      <c r="S89" s="41"/>
      <c r="T89" s="41"/>
      <c r="U89" s="41"/>
      <c r="V89" s="41"/>
      <c r="W89" s="41"/>
      <c r="X89"/>
      <c r="Y89"/>
      <c r="AC89" s="70">
        <f t="shared" si="5"/>
        <v>1</v>
      </c>
      <c r="AD89" s="74" t="s">
        <v>338</v>
      </c>
      <c r="AG89" s="70" t="e">
        <f t="shared" ca="1" si="4"/>
        <v>#N/A</v>
      </c>
      <c r="AH89" s="75" t="s">
        <v>338</v>
      </c>
      <c r="AK89" s="77"/>
      <c r="AM89" s="70">
        <f t="shared" si="6"/>
        <v>0</v>
      </c>
      <c r="AN89" s="70" t="e">
        <f>LEN(#REF!)</f>
        <v>#REF!</v>
      </c>
      <c r="AO89" s="76">
        <v>18411</v>
      </c>
      <c r="AP89" s="80"/>
      <c r="AQ89" s="68"/>
      <c r="AR89" s="69"/>
    </row>
    <row r="90" spans="1:44" ht="16" customHeight="1" x14ac:dyDescent="0.55000000000000004">
      <c r="A90" s="43">
        <v>225</v>
      </c>
      <c r="B90" s="44" t="s">
        <v>5</v>
      </c>
      <c r="C90" s="45" t="s">
        <v>129</v>
      </c>
      <c r="D90" s="44" t="s">
        <v>130</v>
      </c>
      <c r="E90" s="44">
        <v>9602</v>
      </c>
      <c r="F90" s="65"/>
      <c r="G90" s="44" t="s">
        <v>131</v>
      </c>
      <c r="H90" s="60" t="s">
        <v>363</v>
      </c>
      <c r="I90" s="56">
        <v>36</v>
      </c>
      <c r="J90" s="84"/>
      <c r="K90" s="85">
        <v>67740</v>
      </c>
      <c r="L90" s="24">
        <v>12</v>
      </c>
      <c r="M90" s="65"/>
      <c r="N90" s="86"/>
      <c r="O90" s="65"/>
      <c r="P90" s="41"/>
      <c r="Q90" s="41"/>
      <c r="R90" s="41"/>
      <c r="S90" s="41"/>
      <c r="T90" s="41"/>
      <c r="U90" s="41"/>
      <c r="V90" s="41"/>
      <c r="W90" s="41"/>
      <c r="X90"/>
      <c r="Y90"/>
      <c r="AC90" s="70">
        <f t="shared" si="5"/>
        <v>1</v>
      </c>
      <c r="AD90" s="74" t="s">
        <v>363</v>
      </c>
      <c r="AG90" s="70" t="e">
        <f t="shared" ca="1" si="4"/>
        <v>#N/A</v>
      </c>
      <c r="AH90" s="75" t="s">
        <v>363</v>
      </c>
      <c r="AK90" s="77"/>
      <c r="AM90" s="70">
        <f t="shared" si="6"/>
        <v>0</v>
      </c>
      <c r="AN90" s="70" t="e">
        <f>LEN(#REF!)</f>
        <v>#REF!</v>
      </c>
      <c r="AO90" s="76">
        <v>31923</v>
      </c>
      <c r="AP90" s="80"/>
      <c r="AQ90" s="68"/>
      <c r="AR90" s="69"/>
    </row>
    <row r="91" spans="1:44" ht="16" customHeight="1" x14ac:dyDescent="0.55000000000000004">
      <c r="A91" s="43">
        <v>226</v>
      </c>
      <c r="B91" s="44" t="s">
        <v>5</v>
      </c>
      <c r="C91" s="44" t="s">
        <v>168</v>
      </c>
      <c r="D91" s="44" t="s">
        <v>69</v>
      </c>
      <c r="E91" s="44">
        <v>8360</v>
      </c>
      <c r="F91" s="65"/>
      <c r="G91" s="44" t="s">
        <v>169</v>
      </c>
      <c r="H91" s="60" t="s">
        <v>374</v>
      </c>
      <c r="I91" s="56">
        <v>36</v>
      </c>
      <c r="J91" s="84"/>
      <c r="K91" s="85">
        <v>22692</v>
      </c>
      <c r="L91" s="24">
        <v>15</v>
      </c>
      <c r="M91" s="65"/>
      <c r="N91" s="86"/>
      <c r="O91" s="65"/>
      <c r="P91" s="41"/>
      <c r="Q91" s="41"/>
      <c r="R91" s="41"/>
      <c r="S91" s="41"/>
      <c r="T91" s="41"/>
      <c r="U91" s="41"/>
      <c r="V91" s="41"/>
      <c r="W91" s="41"/>
      <c r="X91"/>
      <c r="Y91"/>
      <c r="AC91" s="70">
        <f t="shared" si="5"/>
        <v>1</v>
      </c>
      <c r="AD91" s="74" t="s">
        <v>374</v>
      </c>
      <c r="AG91" s="70" t="e">
        <f t="shared" ca="1" si="4"/>
        <v>#N/A</v>
      </c>
      <c r="AH91" s="75" t="s">
        <v>374</v>
      </c>
      <c r="AK91" s="77"/>
      <c r="AM91" s="70">
        <f t="shared" si="6"/>
        <v>0</v>
      </c>
      <c r="AN91" s="70" t="e">
        <f>LEN(#REF!)</f>
        <v>#REF!</v>
      </c>
      <c r="AO91" s="76">
        <v>31928</v>
      </c>
      <c r="AP91" s="80"/>
      <c r="AQ91" s="68"/>
      <c r="AR91" s="69"/>
    </row>
    <row r="92" spans="1:44" ht="16" customHeight="1" x14ac:dyDescent="0.55000000000000004">
      <c r="A92" s="43">
        <v>227</v>
      </c>
      <c r="B92" s="44" t="s">
        <v>13</v>
      </c>
      <c r="C92" s="45" t="s">
        <v>268</v>
      </c>
      <c r="D92" s="45" t="s">
        <v>456</v>
      </c>
      <c r="E92" s="44">
        <v>4058</v>
      </c>
      <c r="F92" s="65"/>
      <c r="G92" s="44" t="s">
        <v>77</v>
      </c>
      <c r="H92" s="60" t="s">
        <v>330</v>
      </c>
      <c r="I92" s="56">
        <v>31</v>
      </c>
      <c r="J92" s="84"/>
      <c r="K92" s="85">
        <v>41750</v>
      </c>
      <c r="L92" s="24">
        <v>10</v>
      </c>
      <c r="M92" s="65"/>
      <c r="N92" s="86"/>
      <c r="O92" s="65"/>
      <c r="P92" s="41"/>
      <c r="Q92" s="41"/>
      <c r="R92" s="41"/>
      <c r="S92" s="41"/>
      <c r="T92" s="41"/>
      <c r="U92" s="41"/>
      <c r="V92" s="41"/>
      <c r="W92" s="41"/>
      <c r="X92"/>
      <c r="Y92"/>
      <c r="AC92" s="70">
        <f t="shared" si="5"/>
        <v>1</v>
      </c>
      <c r="AD92" s="74" t="s">
        <v>330</v>
      </c>
      <c r="AG92" s="70" t="e">
        <f t="shared" ca="1" si="4"/>
        <v>#N/A</v>
      </c>
      <c r="AH92" s="75" t="s">
        <v>330</v>
      </c>
      <c r="AK92" s="77"/>
      <c r="AM92" s="70">
        <f t="shared" si="6"/>
        <v>0</v>
      </c>
      <c r="AN92" s="70" t="e">
        <f>LEN(#REF!)</f>
        <v>#REF!</v>
      </c>
      <c r="AO92" s="76">
        <v>33510</v>
      </c>
      <c r="AP92" s="80"/>
      <c r="AQ92" s="68"/>
      <c r="AR92" s="69"/>
    </row>
    <row r="93" spans="1:44" ht="16" customHeight="1" x14ac:dyDescent="0.55000000000000004">
      <c r="A93" s="43">
        <v>228</v>
      </c>
      <c r="B93" s="44" t="s">
        <v>5</v>
      </c>
      <c r="C93" s="44" t="s">
        <v>191</v>
      </c>
      <c r="D93" s="45" t="s">
        <v>150</v>
      </c>
      <c r="E93" s="44">
        <v>3855</v>
      </c>
      <c r="F93" s="65"/>
      <c r="G93" s="44" t="s">
        <v>192</v>
      </c>
      <c r="H93" s="60" t="s">
        <v>315</v>
      </c>
      <c r="I93" s="56">
        <v>32</v>
      </c>
      <c r="J93" s="84"/>
      <c r="K93" s="85">
        <v>26958</v>
      </c>
      <c r="L93" s="24">
        <v>14</v>
      </c>
      <c r="M93" s="65"/>
      <c r="N93" s="86"/>
      <c r="O93" s="65"/>
      <c r="P93" s="41"/>
      <c r="Q93" s="41"/>
      <c r="R93" s="41"/>
      <c r="S93" s="41"/>
      <c r="T93" s="41"/>
      <c r="U93" s="41"/>
      <c r="V93" s="41"/>
      <c r="W93" s="41"/>
      <c r="X93"/>
      <c r="Y93"/>
      <c r="AC93" s="70">
        <f t="shared" si="5"/>
        <v>1</v>
      </c>
      <c r="AD93" s="74" t="s">
        <v>315</v>
      </c>
      <c r="AG93" s="70" t="e">
        <f t="shared" ca="1" si="4"/>
        <v>#N/A</v>
      </c>
      <c r="AH93" s="75" t="s">
        <v>315</v>
      </c>
      <c r="AK93" s="77"/>
      <c r="AM93" s="70">
        <f t="shared" si="6"/>
        <v>0</v>
      </c>
      <c r="AN93" s="70" t="e">
        <f>LEN(#REF!)</f>
        <v>#REF!</v>
      </c>
      <c r="AO93" s="76">
        <v>33159</v>
      </c>
      <c r="AP93" s="80"/>
      <c r="AQ93" s="68"/>
      <c r="AR93" s="69"/>
    </row>
    <row r="94" spans="1:44" ht="16" customHeight="1" x14ac:dyDescent="0.55000000000000004">
      <c r="A94" s="43">
        <v>229</v>
      </c>
      <c r="B94" s="44" t="s">
        <v>5</v>
      </c>
      <c r="C94" s="45" t="s">
        <v>203</v>
      </c>
      <c r="D94" s="45" t="s">
        <v>204</v>
      </c>
      <c r="E94" s="45">
        <v>6314</v>
      </c>
      <c r="F94" s="65"/>
      <c r="G94" s="45" t="s">
        <v>205</v>
      </c>
      <c r="H94" s="60" t="s">
        <v>423</v>
      </c>
      <c r="I94" s="56">
        <v>66</v>
      </c>
      <c r="J94" s="84"/>
      <c r="K94" s="85">
        <v>46534</v>
      </c>
      <c r="L94" s="24">
        <v>9</v>
      </c>
      <c r="M94" s="65"/>
      <c r="N94" s="86"/>
      <c r="O94" s="65"/>
      <c r="P94" s="41"/>
      <c r="Q94" s="41"/>
      <c r="R94" s="41"/>
      <c r="S94" s="41"/>
      <c r="T94" s="41"/>
      <c r="U94" s="41"/>
      <c r="V94" s="41"/>
      <c r="W94" s="41"/>
      <c r="X94"/>
      <c r="Y94"/>
      <c r="AC94" s="70">
        <f t="shared" si="5"/>
        <v>1</v>
      </c>
      <c r="AD94" s="74" t="s">
        <v>423</v>
      </c>
      <c r="AG94" s="70" t="e">
        <f t="shared" ca="1" si="4"/>
        <v>#N/A</v>
      </c>
      <c r="AH94" s="75" t="s">
        <v>423</v>
      </c>
      <c r="AK94" s="77"/>
      <c r="AM94" s="70">
        <f t="shared" si="6"/>
        <v>0</v>
      </c>
      <c r="AN94" s="70" t="e">
        <f>LEN(#REF!)</f>
        <v>#REF!</v>
      </c>
      <c r="AO94" s="76">
        <v>20975</v>
      </c>
      <c r="AP94" s="80"/>
      <c r="AQ94" s="68"/>
      <c r="AR94" s="69"/>
    </row>
    <row r="95" spans="1:44" ht="16" customHeight="1" x14ac:dyDescent="0.55000000000000004">
      <c r="A95" s="43">
        <v>230</v>
      </c>
      <c r="B95" s="44" t="s">
        <v>13</v>
      </c>
      <c r="C95" s="45" t="s">
        <v>294</v>
      </c>
      <c r="D95" s="45" t="s">
        <v>457</v>
      </c>
      <c r="E95" s="44">
        <v>4056</v>
      </c>
      <c r="F95" s="65"/>
      <c r="G95" s="44" t="s">
        <v>77</v>
      </c>
      <c r="H95" s="60" t="s">
        <v>327</v>
      </c>
      <c r="I95" s="56">
        <v>36</v>
      </c>
      <c r="J95" s="84"/>
      <c r="K95" s="85">
        <v>29800</v>
      </c>
      <c r="L95" s="24">
        <v>15</v>
      </c>
      <c r="M95" s="65"/>
      <c r="N95" s="86"/>
      <c r="O95" s="65"/>
      <c r="P95" s="41"/>
      <c r="Q95" s="41"/>
      <c r="R95" s="41"/>
      <c r="S95" s="41"/>
      <c r="T95" s="41"/>
      <c r="U95" s="41"/>
      <c r="V95" s="41"/>
      <c r="W95" s="41"/>
      <c r="X95"/>
      <c r="Y95"/>
      <c r="AC95" s="70">
        <f t="shared" si="5"/>
        <v>1</v>
      </c>
      <c r="AD95" s="74" t="s">
        <v>327</v>
      </c>
      <c r="AG95" s="70" t="e">
        <f t="shared" ca="1" si="4"/>
        <v>#N/A</v>
      </c>
      <c r="AH95" s="75" t="s">
        <v>327</v>
      </c>
      <c r="AK95" s="77"/>
      <c r="AM95" s="70">
        <f t="shared" si="6"/>
        <v>0</v>
      </c>
      <c r="AN95" s="70" t="e">
        <f>LEN(#REF!)</f>
        <v>#REF!</v>
      </c>
      <c r="AO95" s="76">
        <v>31968</v>
      </c>
      <c r="AP95" s="80"/>
      <c r="AQ95" s="68"/>
      <c r="AR95" s="69"/>
    </row>
    <row r="96" spans="1:44" ht="16" customHeight="1" x14ac:dyDescent="0.55000000000000004">
      <c r="A96" s="43">
        <v>231</v>
      </c>
      <c r="B96" s="44" t="s">
        <v>5</v>
      </c>
      <c r="C96" s="44" t="s">
        <v>221</v>
      </c>
      <c r="D96" s="44" t="s">
        <v>222</v>
      </c>
      <c r="E96" s="44">
        <v>8280</v>
      </c>
      <c r="F96" s="65"/>
      <c r="G96" s="44" t="s">
        <v>223</v>
      </c>
      <c r="H96" s="60" t="s">
        <v>373</v>
      </c>
      <c r="I96" s="56">
        <v>35</v>
      </c>
      <c r="J96" s="84"/>
      <c r="K96" s="85">
        <v>50230</v>
      </c>
      <c r="L96" s="24">
        <v>12</v>
      </c>
      <c r="M96" s="65"/>
      <c r="N96" s="86"/>
      <c r="O96" s="65"/>
      <c r="P96" s="41"/>
      <c r="Q96" s="41"/>
      <c r="R96" s="41"/>
      <c r="S96" s="41"/>
      <c r="T96" s="41"/>
      <c r="U96" s="41"/>
      <c r="V96" s="41"/>
      <c r="W96" s="41"/>
      <c r="X96"/>
      <c r="Y96"/>
      <c r="AC96" s="70">
        <f t="shared" si="5"/>
        <v>1</v>
      </c>
      <c r="AD96" s="74" t="s">
        <v>373</v>
      </c>
      <c r="AG96" s="70" t="e">
        <f t="shared" ca="1" si="4"/>
        <v>#N/A</v>
      </c>
      <c r="AH96" s="75" t="s">
        <v>373</v>
      </c>
      <c r="AK96" s="77"/>
      <c r="AM96" s="70">
        <f t="shared" si="6"/>
        <v>0</v>
      </c>
      <c r="AN96" s="70" t="e">
        <f>LEN(#REF!)</f>
        <v>#REF!</v>
      </c>
      <c r="AO96" s="76">
        <v>32139</v>
      </c>
      <c r="AP96" s="80"/>
      <c r="AQ96" s="68"/>
      <c r="AR96" s="69"/>
    </row>
    <row r="97" spans="1:44" ht="16" customHeight="1" x14ac:dyDescent="0.55000000000000004">
      <c r="A97" s="43">
        <v>232</v>
      </c>
      <c r="B97" s="44" t="s">
        <v>5</v>
      </c>
      <c r="C97" s="45" t="s">
        <v>284</v>
      </c>
      <c r="D97" s="44" t="s">
        <v>285</v>
      </c>
      <c r="E97" s="44">
        <v>9225</v>
      </c>
      <c r="F97" s="65"/>
      <c r="G97" s="44" t="s">
        <v>286</v>
      </c>
      <c r="H97" s="60" t="s">
        <v>376</v>
      </c>
      <c r="I97" s="56">
        <v>22</v>
      </c>
      <c r="J97" s="84"/>
      <c r="K97" s="85">
        <v>26143</v>
      </c>
      <c r="L97" s="24">
        <v>15</v>
      </c>
      <c r="M97" s="65"/>
      <c r="N97" s="86"/>
      <c r="O97" s="65"/>
      <c r="P97" s="41"/>
      <c r="Q97" s="41"/>
      <c r="R97" s="41"/>
      <c r="S97" s="41"/>
      <c r="T97" s="41"/>
      <c r="U97" s="41"/>
      <c r="V97" s="41"/>
      <c r="W97" s="41"/>
      <c r="X97"/>
      <c r="Y97"/>
      <c r="AC97" s="70">
        <f t="shared" si="5"/>
        <v>1</v>
      </c>
      <c r="AD97" s="74" t="s">
        <v>376</v>
      </c>
      <c r="AG97" s="70" t="e">
        <f t="shared" ca="1" si="4"/>
        <v>#N/A</v>
      </c>
      <c r="AH97" s="75" t="s">
        <v>376</v>
      </c>
      <c r="AK97" s="77"/>
      <c r="AM97" s="70">
        <f t="shared" si="6"/>
        <v>0</v>
      </c>
      <c r="AN97" s="70" t="e">
        <f>LEN(#REF!)</f>
        <v>#REF!</v>
      </c>
      <c r="AO97" s="76">
        <v>36915</v>
      </c>
      <c r="AP97" s="80"/>
      <c r="AQ97" s="68"/>
      <c r="AR97" s="69"/>
    </row>
    <row r="98" spans="1:44" ht="16" customHeight="1" x14ac:dyDescent="0.55000000000000004">
      <c r="A98" s="43">
        <v>233</v>
      </c>
      <c r="B98" s="44" t="s">
        <v>5</v>
      </c>
      <c r="C98" s="45" t="s">
        <v>141</v>
      </c>
      <c r="D98" s="45" t="s">
        <v>7</v>
      </c>
      <c r="E98" s="44">
        <v>9473</v>
      </c>
      <c r="F98" s="65"/>
      <c r="G98" s="44" t="s">
        <v>142</v>
      </c>
      <c r="H98" s="60" t="s">
        <v>360</v>
      </c>
      <c r="I98" s="56">
        <v>33</v>
      </c>
      <c r="J98" s="84"/>
      <c r="K98" s="85">
        <v>28117</v>
      </c>
      <c r="L98" s="24">
        <v>7</v>
      </c>
      <c r="M98" s="65"/>
      <c r="N98" s="86"/>
      <c r="O98" s="65"/>
      <c r="P98" s="41"/>
      <c r="Q98" s="41"/>
      <c r="R98" s="41"/>
      <c r="S98" s="41"/>
      <c r="T98" s="41"/>
      <c r="U98" s="41"/>
      <c r="V98" s="41"/>
      <c r="W98" s="41"/>
      <c r="X98"/>
      <c r="Y98"/>
      <c r="AC98" s="70">
        <f t="shared" si="5"/>
        <v>1</v>
      </c>
      <c r="AD98" s="74" t="s">
        <v>360</v>
      </c>
      <c r="AG98" s="70" t="e">
        <f t="shared" ca="1" si="4"/>
        <v>#N/A</v>
      </c>
      <c r="AH98" s="75" t="s">
        <v>360</v>
      </c>
      <c r="AK98" s="77"/>
      <c r="AM98" s="70">
        <f t="shared" si="6"/>
        <v>0</v>
      </c>
      <c r="AN98" s="70" t="e">
        <f>LEN(#REF!)</f>
        <v>#REF!</v>
      </c>
      <c r="AO98" s="76">
        <v>32836</v>
      </c>
      <c r="AP98" s="80"/>
      <c r="AQ98" s="68"/>
      <c r="AR98" s="69"/>
    </row>
    <row r="99" spans="1:44" ht="16" customHeight="1" x14ac:dyDescent="0.55000000000000004">
      <c r="A99" s="43">
        <v>234</v>
      </c>
      <c r="B99" s="44" t="s">
        <v>10</v>
      </c>
      <c r="C99" s="45" t="s">
        <v>18</v>
      </c>
      <c r="D99" s="44" t="s">
        <v>19</v>
      </c>
      <c r="E99" s="44">
        <v>1018</v>
      </c>
      <c r="F99" s="65"/>
      <c r="G99" s="44" t="s">
        <v>20</v>
      </c>
      <c r="H99" s="60" t="s">
        <v>372</v>
      </c>
      <c r="I99" s="56">
        <v>37</v>
      </c>
      <c r="J99" s="84"/>
      <c r="K99" s="85">
        <v>44020</v>
      </c>
      <c r="L99" s="24">
        <v>13</v>
      </c>
      <c r="M99" s="65"/>
      <c r="N99" s="86"/>
      <c r="O99" s="65"/>
      <c r="P99" s="41"/>
      <c r="Q99" s="41"/>
      <c r="R99" s="41"/>
      <c r="S99" s="41"/>
      <c r="T99" s="41"/>
      <c r="U99" s="41"/>
      <c r="V99" s="41"/>
      <c r="W99" s="41"/>
      <c r="X99"/>
      <c r="Y99"/>
      <c r="AC99" s="70">
        <f t="shared" si="5"/>
        <v>1</v>
      </c>
      <c r="AD99" s="74" t="s">
        <v>372</v>
      </c>
      <c r="AG99" s="70" t="e">
        <f t="shared" ref="AG99:AG118" ca="1" si="7">LEN(_xlfn.FORMULATEXT(J99))</f>
        <v>#N/A</v>
      </c>
      <c r="AH99" s="75" t="s">
        <v>372</v>
      </c>
      <c r="AK99" s="77"/>
      <c r="AM99" s="70">
        <f t="shared" si="6"/>
        <v>0</v>
      </c>
      <c r="AN99" s="70" t="e">
        <f>LEN(#REF!)</f>
        <v>#REF!</v>
      </c>
      <c r="AO99" s="76">
        <v>31258</v>
      </c>
      <c r="AP99" s="80"/>
      <c r="AQ99" s="68"/>
      <c r="AR99" s="69"/>
    </row>
    <row r="100" spans="1:44" ht="16" customHeight="1" x14ac:dyDescent="0.55000000000000004">
      <c r="A100" s="43">
        <v>235</v>
      </c>
      <c r="B100" s="44" t="s">
        <v>5</v>
      </c>
      <c r="C100" s="45" t="s">
        <v>264</v>
      </c>
      <c r="D100" s="45" t="s">
        <v>265</v>
      </c>
      <c r="E100" s="45">
        <v>6374</v>
      </c>
      <c r="F100" s="65"/>
      <c r="G100" s="45" t="s">
        <v>266</v>
      </c>
      <c r="H100" s="60" t="s">
        <v>342</v>
      </c>
      <c r="I100" s="56">
        <v>34</v>
      </c>
      <c r="J100" s="84"/>
      <c r="K100" s="85">
        <v>26590</v>
      </c>
      <c r="L100" s="24">
        <v>6</v>
      </c>
      <c r="M100" s="65"/>
      <c r="N100" s="86"/>
      <c r="O100" s="65"/>
      <c r="P100" s="41"/>
      <c r="Q100" s="41"/>
      <c r="R100" s="41"/>
      <c r="S100" s="41"/>
      <c r="T100" s="41"/>
      <c r="U100" s="41"/>
      <c r="V100" s="41"/>
      <c r="W100" s="41"/>
      <c r="X100"/>
      <c r="Y100"/>
      <c r="AC100" s="70">
        <f t="shared" si="5"/>
        <v>1</v>
      </c>
      <c r="AD100" s="74" t="s">
        <v>342</v>
      </c>
      <c r="AG100" s="70" t="e">
        <f t="shared" ca="1" si="7"/>
        <v>#N/A</v>
      </c>
      <c r="AH100" s="75" t="s">
        <v>342</v>
      </c>
      <c r="AK100" s="77"/>
      <c r="AM100" s="70">
        <f t="shared" si="6"/>
        <v>0</v>
      </c>
      <c r="AN100" s="70" t="e">
        <f>LEN(#REF!)</f>
        <v>#REF!</v>
      </c>
      <c r="AO100" s="76">
        <v>32699</v>
      </c>
      <c r="AP100" s="80"/>
      <c r="AQ100" s="68"/>
      <c r="AR100" s="69"/>
    </row>
    <row r="101" spans="1:44" ht="16" customHeight="1" x14ac:dyDescent="0.55000000000000004">
      <c r="A101" s="43">
        <v>236</v>
      </c>
      <c r="B101" s="44" t="s">
        <v>5</v>
      </c>
      <c r="C101" s="45" t="s">
        <v>166</v>
      </c>
      <c r="D101" s="45" t="s">
        <v>119</v>
      </c>
      <c r="E101" s="44">
        <v>9050</v>
      </c>
      <c r="F101" s="65"/>
      <c r="G101" s="44" t="s">
        <v>167</v>
      </c>
      <c r="H101" s="60" t="s">
        <v>305</v>
      </c>
      <c r="I101" s="56">
        <v>73</v>
      </c>
      <c r="J101" s="84"/>
      <c r="K101" s="85">
        <v>19795</v>
      </c>
      <c r="L101" s="24">
        <v>9</v>
      </c>
      <c r="M101" s="65"/>
      <c r="N101" s="86"/>
      <c r="O101" s="65"/>
      <c r="P101" s="41"/>
      <c r="Q101" s="41"/>
      <c r="R101" s="41"/>
      <c r="S101" s="41"/>
      <c r="T101" s="41"/>
      <c r="U101" s="41"/>
      <c r="V101" s="41"/>
      <c r="W101" s="41"/>
      <c r="X101"/>
      <c r="Y101"/>
      <c r="AC101" s="70">
        <f t="shared" si="5"/>
        <v>1</v>
      </c>
      <c r="AD101" s="74" t="s">
        <v>305</v>
      </c>
      <c r="AG101" s="70" t="e">
        <f t="shared" ca="1" si="7"/>
        <v>#N/A</v>
      </c>
      <c r="AH101" s="75" t="s">
        <v>305</v>
      </c>
      <c r="AK101" s="77"/>
      <c r="AM101" s="70">
        <f t="shared" si="6"/>
        <v>0</v>
      </c>
      <c r="AN101" s="70" t="e">
        <f>LEN(#REF!)</f>
        <v>#REF!</v>
      </c>
      <c r="AO101" s="76">
        <v>18425</v>
      </c>
      <c r="AP101" s="80"/>
      <c r="AQ101" s="68"/>
      <c r="AR101" s="69"/>
    </row>
    <row r="102" spans="1:44" ht="16" customHeight="1" x14ac:dyDescent="0.55000000000000004">
      <c r="A102" s="43">
        <v>237</v>
      </c>
      <c r="B102" s="44" t="s">
        <v>5</v>
      </c>
      <c r="C102" s="44" t="s">
        <v>144</v>
      </c>
      <c r="D102" s="45" t="s">
        <v>145</v>
      </c>
      <c r="E102" s="44">
        <v>8706</v>
      </c>
      <c r="F102" s="65"/>
      <c r="G102" s="44" t="s">
        <v>146</v>
      </c>
      <c r="H102" s="60" t="s">
        <v>387</v>
      </c>
      <c r="I102" s="56">
        <v>25</v>
      </c>
      <c r="J102" s="84"/>
      <c r="K102" s="85">
        <v>64770</v>
      </c>
      <c r="L102" s="24">
        <v>20</v>
      </c>
      <c r="M102" s="65"/>
      <c r="N102" s="86"/>
      <c r="O102" s="65"/>
      <c r="P102" s="41"/>
      <c r="Q102" s="41"/>
      <c r="R102" s="41"/>
      <c r="S102" s="41"/>
      <c r="T102" s="41"/>
      <c r="U102" s="41"/>
      <c r="V102" s="41"/>
      <c r="W102" s="41"/>
      <c r="X102"/>
      <c r="Y102"/>
      <c r="AC102" s="70">
        <f t="shared" si="5"/>
        <v>1</v>
      </c>
      <c r="AD102" s="74" t="s">
        <v>387</v>
      </c>
      <c r="AG102" s="70" t="e">
        <f t="shared" ca="1" si="7"/>
        <v>#N/A</v>
      </c>
      <c r="AH102" s="75" t="s">
        <v>387</v>
      </c>
      <c r="AK102" s="77"/>
      <c r="AM102" s="70">
        <f t="shared" si="6"/>
        <v>0</v>
      </c>
      <c r="AN102" s="70" t="e">
        <f>LEN(#REF!)</f>
        <v>#REF!</v>
      </c>
      <c r="AO102" s="76">
        <v>35672</v>
      </c>
      <c r="AP102" s="80"/>
      <c r="AQ102" s="68"/>
      <c r="AR102" s="69"/>
    </row>
    <row r="103" spans="1:44" ht="16" customHeight="1" x14ac:dyDescent="0.55000000000000004">
      <c r="A103" s="43">
        <v>238</v>
      </c>
      <c r="B103" s="44" t="s">
        <v>5</v>
      </c>
      <c r="C103" s="44" t="s">
        <v>257</v>
      </c>
      <c r="D103" s="44" t="s">
        <v>23</v>
      </c>
      <c r="E103" s="44">
        <v>9305</v>
      </c>
      <c r="F103" s="65"/>
      <c r="G103" s="44" t="s">
        <v>258</v>
      </c>
      <c r="H103" s="60" t="s">
        <v>362</v>
      </c>
      <c r="I103" s="56">
        <v>31</v>
      </c>
      <c r="J103" s="84"/>
      <c r="K103" s="85">
        <v>38551</v>
      </c>
      <c r="L103" s="24">
        <v>9</v>
      </c>
      <c r="M103" s="65"/>
      <c r="N103" s="86"/>
      <c r="O103" s="65"/>
      <c r="P103" s="41"/>
      <c r="Q103" s="41"/>
      <c r="R103" s="41"/>
      <c r="S103" s="41"/>
      <c r="T103" s="41"/>
      <c r="U103" s="41"/>
      <c r="V103" s="41"/>
      <c r="W103" s="41"/>
      <c r="X103"/>
      <c r="Y103"/>
      <c r="AC103" s="70">
        <f t="shared" si="5"/>
        <v>1</v>
      </c>
      <c r="AD103" s="74" t="s">
        <v>362</v>
      </c>
      <c r="AG103" s="70" t="e">
        <f t="shared" ca="1" si="7"/>
        <v>#N/A</v>
      </c>
      <c r="AH103" s="75" t="s">
        <v>362</v>
      </c>
      <c r="AK103" s="77"/>
      <c r="AM103" s="70">
        <f t="shared" si="6"/>
        <v>0</v>
      </c>
      <c r="AN103" s="70" t="e">
        <f>LEN(#REF!)</f>
        <v>#REF!</v>
      </c>
      <c r="AO103" s="76">
        <v>33517</v>
      </c>
      <c r="AP103" s="80"/>
      <c r="AQ103" s="68"/>
      <c r="AR103" s="69"/>
    </row>
    <row r="104" spans="1:44" ht="16" customHeight="1" x14ac:dyDescent="0.55000000000000004">
      <c r="A104" s="43">
        <v>239</v>
      </c>
      <c r="B104" s="44" t="s">
        <v>5</v>
      </c>
      <c r="C104" s="45" t="s">
        <v>118</v>
      </c>
      <c r="D104" s="44" t="s">
        <v>119</v>
      </c>
      <c r="E104" s="44">
        <v>3210</v>
      </c>
      <c r="F104" s="65"/>
      <c r="G104" s="44" t="s">
        <v>120</v>
      </c>
      <c r="H104" s="60" t="s">
        <v>331</v>
      </c>
      <c r="I104" s="56">
        <v>32</v>
      </c>
      <c r="J104" s="84"/>
      <c r="K104" s="85">
        <v>70940</v>
      </c>
      <c r="L104" s="24">
        <v>16</v>
      </c>
      <c r="M104" s="65"/>
      <c r="N104" s="86"/>
      <c r="O104" s="65"/>
      <c r="P104" s="41"/>
      <c r="Q104" s="41"/>
      <c r="R104" s="41"/>
      <c r="S104" s="41"/>
      <c r="T104" s="41"/>
      <c r="U104" s="41"/>
      <c r="V104" s="41"/>
      <c r="W104" s="41"/>
      <c r="X104"/>
      <c r="Y104"/>
      <c r="AC104" s="70">
        <f t="shared" si="5"/>
        <v>1</v>
      </c>
      <c r="AD104" s="74" t="s">
        <v>331</v>
      </c>
      <c r="AG104" s="70" t="e">
        <f t="shared" ca="1" si="7"/>
        <v>#N/A</v>
      </c>
      <c r="AH104" s="75" t="s">
        <v>331</v>
      </c>
      <c r="AK104" s="77"/>
      <c r="AM104" s="70">
        <f t="shared" si="6"/>
        <v>0</v>
      </c>
      <c r="AN104" s="70" t="e">
        <f>LEN(#REF!)</f>
        <v>#REF!</v>
      </c>
      <c r="AO104" s="76">
        <v>33159</v>
      </c>
      <c r="AP104" s="80"/>
      <c r="AQ104" s="68"/>
      <c r="AR104" s="69"/>
    </row>
    <row r="105" spans="1:44" ht="16" customHeight="1" x14ac:dyDescent="0.55000000000000004">
      <c r="A105" s="43">
        <v>240</v>
      </c>
      <c r="B105" s="44" t="s">
        <v>5</v>
      </c>
      <c r="C105" s="45" t="s">
        <v>149</v>
      </c>
      <c r="D105" s="45" t="s">
        <v>150</v>
      </c>
      <c r="E105" s="44">
        <v>8165</v>
      </c>
      <c r="F105" s="65"/>
      <c r="G105" s="44" t="s">
        <v>151</v>
      </c>
      <c r="H105" s="60" t="s">
        <v>397</v>
      </c>
      <c r="I105" s="56">
        <v>41</v>
      </c>
      <c r="J105" s="84"/>
      <c r="K105" s="85">
        <v>71590</v>
      </c>
      <c r="L105" s="24">
        <v>14</v>
      </c>
      <c r="M105" s="65"/>
      <c r="N105" s="86"/>
      <c r="O105" s="65"/>
      <c r="P105" s="41"/>
      <c r="Q105" s="41"/>
      <c r="R105" s="41"/>
      <c r="S105" s="41"/>
      <c r="T105" s="41"/>
      <c r="U105" s="41"/>
      <c r="V105" s="41"/>
      <c r="W105" s="41"/>
      <c r="X105"/>
      <c r="Y105"/>
      <c r="AC105" s="70">
        <f t="shared" si="5"/>
        <v>1</v>
      </c>
      <c r="AD105" s="74" t="s">
        <v>397</v>
      </c>
      <c r="AG105" s="70" t="e">
        <f t="shared" ca="1" si="7"/>
        <v>#N/A</v>
      </c>
      <c r="AH105" s="75" t="s">
        <v>397</v>
      </c>
      <c r="AK105" s="77"/>
      <c r="AM105" s="70">
        <f t="shared" si="6"/>
        <v>0</v>
      </c>
      <c r="AN105" s="70" t="e">
        <f>LEN(#REF!)</f>
        <v>#REF!</v>
      </c>
      <c r="AO105" s="76">
        <v>30044</v>
      </c>
      <c r="AP105" s="80"/>
      <c r="AQ105" s="68"/>
      <c r="AR105" s="69"/>
    </row>
    <row r="106" spans="1:44" ht="16" customHeight="1" x14ac:dyDescent="0.55000000000000004">
      <c r="A106" s="43">
        <v>241</v>
      </c>
      <c r="B106" s="44" t="s">
        <v>5</v>
      </c>
      <c r="C106" s="44" t="s">
        <v>73</v>
      </c>
      <c r="D106" s="45" t="s">
        <v>74</v>
      </c>
      <c r="E106" s="44">
        <v>8355</v>
      </c>
      <c r="F106" s="65"/>
      <c r="G106" s="44" t="s">
        <v>75</v>
      </c>
      <c r="H106" s="60" t="s">
        <v>388</v>
      </c>
      <c r="I106" s="56">
        <v>36</v>
      </c>
      <c r="J106" s="84"/>
      <c r="K106" s="85">
        <v>70740</v>
      </c>
      <c r="L106" s="24">
        <v>24</v>
      </c>
      <c r="M106" s="65"/>
      <c r="N106" s="86"/>
      <c r="O106" s="65"/>
      <c r="P106" s="41"/>
      <c r="Q106" s="41"/>
      <c r="R106" s="41"/>
      <c r="S106" s="41"/>
      <c r="T106" s="41"/>
      <c r="U106" s="41"/>
      <c r="V106" s="41"/>
      <c r="W106" s="41"/>
      <c r="X106"/>
      <c r="Y106"/>
      <c r="AC106" s="70">
        <f t="shared" si="5"/>
        <v>1</v>
      </c>
      <c r="AD106" s="74" t="s">
        <v>388</v>
      </c>
      <c r="AG106" s="70" t="e">
        <f t="shared" ca="1" si="7"/>
        <v>#N/A</v>
      </c>
      <c r="AH106" s="75" t="s">
        <v>388</v>
      </c>
      <c r="AK106" s="77"/>
      <c r="AM106" s="70">
        <f t="shared" si="6"/>
        <v>0</v>
      </c>
      <c r="AN106" s="70" t="e">
        <f>LEN(#REF!)</f>
        <v>#REF!</v>
      </c>
      <c r="AO106" s="76">
        <v>31815</v>
      </c>
      <c r="AP106" s="80"/>
      <c r="AQ106" s="68"/>
      <c r="AR106" s="69"/>
    </row>
    <row r="107" spans="1:44" ht="16" customHeight="1" x14ac:dyDescent="0.55000000000000004">
      <c r="A107" s="43">
        <v>242</v>
      </c>
      <c r="B107" s="44" t="s">
        <v>5</v>
      </c>
      <c r="C107" s="45" t="s">
        <v>147</v>
      </c>
      <c r="D107" s="44" t="s">
        <v>23</v>
      </c>
      <c r="E107" s="44">
        <v>9113</v>
      </c>
      <c r="F107" s="65"/>
      <c r="G107" s="44" t="s">
        <v>148</v>
      </c>
      <c r="H107" s="60" t="s">
        <v>356</v>
      </c>
      <c r="I107" s="56">
        <v>29</v>
      </c>
      <c r="J107" s="84"/>
      <c r="K107" s="85">
        <v>30093</v>
      </c>
      <c r="L107" s="24">
        <v>13</v>
      </c>
      <c r="M107" s="65"/>
      <c r="N107" s="86"/>
      <c r="O107" s="65"/>
      <c r="P107" s="41"/>
      <c r="Q107" s="41"/>
      <c r="R107" s="41"/>
      <c r="S107" s="41"/>
      <c r="T107" s="41"/>
      <c r="U107" s="41"/>
      <c r="V107" s="41"/>
      <c r="W107" s="41"/>
      <c r="X107"/>
      <c r="Y107"/>
      <c r="AC107" s="70">
        <f t="shared" si="5"/>
        <v>1</v>
      </c>
      <c r="AD107" s="74" t="s">
        <v>356</v>
      </c>
      <c r="AG107" s="70" t="e">
        <f t="shared" ca="1" si="7"/>
        <v>#N/A</v>
      </c>
      <c r="AH107" s="75" t="s">
        <v>356</v>
      </c>
      <c r="AK107" s="77"/>
      <c r="AM107" s="70">
        <f t="shared" si="6"/>
        <v>0</v>
      </c>
      <c r="AN107" s="70" t="e">
        <f>LEN(#REF!)</f>
        <v>#REF!</v>
      </c>
      <c r="AO107" s="76">
        <v>34264</v>
      </c>
      <c r="AP107" s="80"/>
      <c r="AQ107" s="68"/>
      <c r="AR107" s="69"/>
    </row>
    <row r="108" spans="1:44" ht="16" customHeight="1" x14ac:dyDescent="0.55000000000000004">
      <c r="A108" s="43">
        <v>243</v>
      </c>
      <c r="B108" s="44" t="s">
        <v>13</v>
      </c>
      <c r="C108" s="45" t="s">
        <v>135</v>
      </c>
      <c r="D108" s="44" t="s">
        <v>458</v>
      </c>
      <c r="E108" s="44">
        <v>3186</v>
      </c>
      <c r="F108" s="65"/>
      <c r="G108" s="44" t="s">
        <v>136</v>
      </c>
      <c r="H108" s="60" t="s">
        <v>334</v>
      </c>
      <c r="I108" s="56">
        <v>39</v>
      </c>
      <c r="J108" s="84"/>
      <c r="K108" s="85">
        <v>36570</v>
      </c>
      <c r="L108" s="24">
        <v>12</v>
      </c>
      <c r="M108" s="65"/>
      <c r="N108" s="86"/>
      <c r="O108" s="65"/>
      <c r="P108" s="41"/>
      <c r="Q108" s="41"/>
      <c r="R108" s="41"/>
      <c r="S108" s="41"/>
      <c r="T108" s="41"/>
      <c r="U108" s="41"/>
      <c r="V108" s="41"/>
      <c r="W108" s="41"/>
      <c r="X108"/>
      <c r="Y108"/>
      <c r="AC108" s="70">
        <f t="shared" si="5"/>
        <v>1</v>
      </c>
      <c r="AD108" s="74" t="s">
        <v>334</v>
      </c>
      <c r="AG108" s="70" t="e">
        <f t="shared" ca="1" si="7"/>
        <v>#N/A</v>
      </c>
      <c r="AH108" s="75" t="s">
        <v>334</v>
      </c>
      <c r="AK108" s="77"/>
      <c r="AM108" s="70">
        <f t="shared" si="6"/>
        <v>0</v>
      </c>
      <c r="AN108" s="70" t="e">
        <f>LEN(#REF!)</f>
        <v>#REF!</v>
      </c>
      <c r="AO108" s="76">
        <v>30837</v>
      </c>
      <c r="AP108" s="80"/>
      <c r="AQ108" s="68"/>
      <c r="AR108" s="69"/>
    </row>
    <row r="109" spans="1:44" ht="16" customHeight="1" x14ac:dyDescent="0.55000000000000004">
      <c r="A109" s="43">
        <v>244</v>
      </c>
      <c r="B109" s="44" t="s">
        <v>5</v>
      </c>
      <c r="C109" s="45" t="s">
        <v>44</v>
      </c>
      <c r="D109" s="44" t="s">
        <v>45</v>
      </c>
      <c r="E109" s="44">
        <v>9100</v>
      </c>
      <c r="F109" s="65"/>
      <c r="G109" s="44" t="s">
        <v>46</v>
      </c>
      <c r="H109" s="60" t="s">
        <v>304</v>
      </c>
      <c r="I109" s="56">
        <v>28</v>
      </c>
      <c r="J109" s="84"/>
      <c r="K109" s="85">
        <v>39840</v>
      </c>
      <c r="L109" s="24">
        <v>13</v>
      </c>
      <c r="M109" s="65"/>
      <c r="N109" s="86"/>
      <c r="O109" s="65"/>
      <c r="P109" s="41"/>
      <c r="Q109" s="41"/>
      <c r="R109" s="41"/>
      <c r="S109" s="41"/>
      <c r="T109" s="41"/>
      <c r="U109" s="41"/>
      <c r="V109" s="41"/>
      <c r="W109" s="41"/>
      <c r="X109"/>
      <c r="Y109"/>
      <c r="AC109" s="70">
        <f t="shared" si="5"/>
        <v>1</v>
      </c>
      <c r="AD109" s="74" t="s">
        <v>304</v>
      </c>
      <c r="AG109" s="70" t="e">
        <f t="shared" ca="1" si="7"/>
        <v>#N/A</v>
      </c>
      <c r="AH109" s="75" t="s">
        <v>304</v>
      </c>
      <c r="AK109" s="77"/>
      <c r="AM109" s="70">
        <f t="shared" si="6"/>
        <v>0</v>
      </c>
      <c r="AN109" s="70" t="e">
        <f>LEN(#REF!)</f>
        <v>#REF!</v>
      </c>
      <c r="AO109" s="76">
        <v>34784</v>
      </c>
      <c r="AP109" s="80"/>
      <c r="AQ109" s="68"/>
      <c r="AR109" s="69"/>
    </row>
    <row r="110" spans="1:44" ht="16" customHeight="1" x14ac:dyDescent="0.55000000000000004">
      <c r="A110" s="43">
        <v>246</v>
      </c>
      <c r="B110" s="44" t="s">
        <v>5</v>
      </c>
      <c r="C110" s="44" t="s">
        <v>56</v>
      </c>
      <c r="D110" s="45" t="s">
        <v>57</v>
      </c>
      <c r="E110" s="44">
        <v>9052</v>
      </c>
      <c r="F110" s="65"/>
      <c r="G110" s="44" t="s">
        <v>58</v>
      </c>
      <c r="H110" s="60" t="s">
        <v>421</v>
      </c>
      <c r="I110" s="56">
        <v>40</v>
      </c>
      <c r="J110" s="84"/>
      <c r="K110" s="85">
        <v>23900</v>
      </c>
      <c r="L110" s="24">
        <v>10</v>
      </c>
      <c r="M110" s="65"/>
      <c r="N110" s="86"/>
      <c r="O110" s="65"/>
      <c r="P110" s="41"/>
      <c r="Q110" s="41"/>
      <c r="R110" s="41"/>
      <c r="S110" s="41"/>
      <c r="T110" s="41"/>
      <c r="U110" s="41"/>
      <c r="V110" s="41"/>
      <c r="W110" s="41"/>
      <c r="X110"/>
      <c r="Y110"/>
      <c r="AC110" s="70">
        <f t="shared" si="5"/>
        <v>1</v>
      </c>
      <c r="AD110" s="74" t="s">
        <v>421</v>
      </c>
      <c r="AG110" s="70" t="e">
        <f t="shared" ca="1" si="7"/>
        <v>#N/A</v>
      </c>
      <c r="AH110" s="75" t="s">
        <v>421</v>
      </c>
      <c r="AK110" s="77"/>
      <c r="AM110" s="70">
        <f t="shared" si="6"/>
        <v>0</v>
      </c>
      <c r="AN110" s="70" t="e">
        <f>LEN(#REF!)</f>
        <v>#REF!</v>
      </c>
      <c r="AO110" s="76">
        <v>30387</v>
      </c>
      <c r="AP110" s="80"/>
      <c r="AQ110" s="68"/>
      <c r="AR110" s="69"/>
    </row>
    <row r="111" spans="1:44" ht="16" customHeight="1" x14ac:dyDescent="0.55000000000000004">
      <c r="A111" s="43">
        <v>247</v>
      </c>
      <c r="B111" s="44" t="s">
        <v>5</v>
      </c>
      <c r="C111" s="45" t="s">
        <v>287</v>
      </c>
      <c r="D111" s="45" t="s">
        <v>262</v>
      </c>
      <c r="E111" s="44">
        <v>6002</v>
      </c>
      <c r="F111" s="65"/>
      <c r="G111" s="44" t="s">
        <v>288</v>
      </c>
      <c r="H111" s="60" t="s">
        <v>339</v>
      </c>
      <c r="I111" s="56">
        <v>31</v>
      </c>
      <c r="J111" s="84"/>
      <c r="K111" s="85">
        <v>75100</v>
      </c>
      <c r="L111" s="24">
        <v>23</v>
      </c>
      <c r="M111" s="65"/>
      <c r="N111" s="86"/>
      <c r="O111" s="65"/>
      <c r="P111" s="41"/>
      <c r="Q111" s="41"/>
      <c r="R111" s="41"/>
      <c r="S111" s="41"/>
      <c r="T111" s="41"/>
      <c r="U111" s="41"/>
      <c r="V111" s="41"/>
      <c r="W111" s="41"/>
      <c r="X111"/>
      <c r="Y111"/>
      <c r="AC111" s="70">
        <f t="shared" si="5"/>
        <v>1</v>
      </c>
      <c r="AD111" s="74" t="s">
        <v>339</v>
      </c>
      <c r="AG111" s="70" t="e">
        <f t="shared" ca="1" si="7"/>
        <v>#N/A</v>
      </c>
      <c r="AH111" s="75" t="s">
        <v>339</v>
      </c>
      <c r="AK111" s="77"/>
      <c r="AM111" s="70">
        <f t="shared" si="6"/>
        <v>0</v>
      </c>
      <c r="AN111" s="70" t="e">
        <f>LEN(#REF!)</f>
        <v>#REF!</v>
      </c>
      <c r="AO111" s="76">
        <v>33628</v>
      </c>
      <c r="AP111" s="80"/>
      <c r="AQ111" s="68"/>
      <c r="AR111" s="69"/>
    </row>
    <row r="112" spans="1:44" ht="16" customHeight="1" x14ac:dyDescent="0.55000000000000004">
      <c r="A112" s="43">
        <v>248</v>
      </c>
      <c r="B112" s="44" t="s">
        <v>5</v>
      </c>
      <c r="C112" s="44" t="s">
        <v>176</v>
      </c>
      <c r="D112" s="45" t="s">
        <v>93</v>
      </c>
      <c r="E112" s="44">
        <v>8887</v>
      </c>
      <c r="F112" s="65"/>
      <c r="G112" s="44" t="s">
        <v>177</v>
      </c>
      <c r="H112" s="60" t="s">
        <v>351</v>
      </c>
      <c r="I112" s="56">
        <v>66</v>
      </c>
      <c r="J112" s="84"/>
      <c r="K112" s="85">
        <v>57920</v>
      </c>
      <c r="L112" s="24">
        <v>12</v>
      </c>
      <c r="M112" s="65"/>
      <c r="N112" s="86"/>
      <c r="O112" s="65"/>
      <c r="P112" s="41"/>
      <c r="Q112" s="41"/>
      <c r="R112" s="41"/>
      <c r="S112" s="41"/>
      <c r="T112" s="41"/>
      <c r="U112" s="41"/>
      <c r="V112" s="41"/>
      <c r="W112" s="41"/>
      <c r="X112"/>
      <c r="Y112"/>
      <c r="AC112" s="70">
        <f t="shared" si="5"/>
        <v>1</v>
      </c>
      <c r="AD112" s="74" t="s">
        <v>351</v>
      </c>
      <c r="AG112" s="70" t="e">
        <f t="shared" ca="1" si="7"/>
        <v>#N/A</v>
      </c>
      <c r="AH112" s="75" t="s">
        <v>351</v>
      </c>
      <c r="AK112" s="77"/>
      <c r="AM112" s="70">
        <f t="shared" si="6"/>
        <v>0</v>
      </c>
      <c r="AN112" s="70" t="e">
        <f>LEN(#REF!)</f>
        <v>#REF!</v>
      </c>
      <c r="AO112" s="76">
        <v>20989</v>
      </c>
      <c r="AP112" s="80"/>
      <c r="AQ112" s="68"/>
      <c r="AR112" s="69"/>
    </row>
    <row r="113" spans="1:44" ht="16" customHeight="1" x14ac:dyDescent="0.55000000000000004">
      <c r="A113" s="43">
        <v>249</v>
      </c>
      <c r="B113" s="44" t="s">
        <v>10</v>
      </c>
      <c r="C113" s="44" t="s">
        <v>81</v>
      </c>
      <c r="D113" s="45" t="s">
        <v>82</v>
      </c>
      <c r="E113" s="44">
        <v>2608</v>
      </c>
      <c r="F113" s="65"/>
      <c r="G113" s="44" t="s">
        <v>83</v>
      </c>
      <c r="H113" s="60" t="s">
        <v>317</v>
      </c>
      <c r="I113" s="56">
        <v>40</v>
      </c>
      <c r="J113" s="84"/>
      <c r="K113" s="85">
        <v>27095</v>
      </c>
      <c r="L113" s="24">
        <v>8</v>
      </c>
      <c r="M113" s="65"/>
      <c r="N113" s="86"/>
      <c r="O113" s="65"/>
      <c r="P113" s="41"/>
      <c r="Q113" s="41"/>
      <c r="R113" s="41"/>
      <c r="S113" s="41"/>
      <c r="T113" s="41"/>
      <c r="U113" s="41"/>
      <c r="V113" s="41"/>
      <c r="W113" s="41"/>
      <c r="X113"/>
      <c r="Y113"/>
      <c r="AC113" s="70">
        <f t="shared" si="5"/>
        <v>1</v>
      </c>
      <c r="AD113" s="74" t="s">
        <v>317</v>
      </c>
      <c r="AG113" s="70" t="e">
        <f t="shared" ca="1" si="7"/>
        <v>#N/A</v>
      </c>
      <c r="AH113" s="75" t="s">
        <v>317</v>
      </c>
      <c r="AK113" s="77"/>
      <c r="AM113" s="70">
        <f t="shared" si="6"/>
        <v>0</v>
      </c>
      <c r="AN113" s="70" t="e">
        <f>LEN(#REF!)</f>
        <v>#REF!</v>
      </c>
      <c r="AO113" s="76">
        <v>30313</v>
      </c>
      <c r="AP113" s="80"/>
      <c r="AQ113" s="68"/>
      <c r="AR113" s="69"/>
    </row>
    <row r="114" spans="1:44" ht="16" customHeight="1" x14ac:dyDescent="0.55000000000000004">
      <c r="A114" s="43">
        <v>250</v>
      </c>
      <c r="B114" s="44" t="s">
        <v>5</v>
      </c>
      <c r="C114" s="44" t="s">
        <v>213</v>
      </c>
      <c r="D114" s="45" t="s">
        <v>23</v>
      </c>
      <c r="E114" s="44">
        <v>3263</v>
      </c>
      <c r="F114" s="65"/>
      <c r="G114" s="44" t="s">
        <v>214</v>
      </c>
      <c r="H114" s="60" t="s">
        <v>311</v>
      </c>
      <c r="I114" s="56">
        <v>31</v>
      </c>
      <c r="J114" s="84"/>
      <c r="K114" s="85">
        <v>41883</v>
      </c>
      <c r="L114" s="24">
        <v>9</v>
      </c>
      <c r="M114" s="65"/>
      <c r="N114" s="86"/>
      <c r="O114" s="65"/>
      <c r="P114" s="41"/>
      <c r="Q114" s="41"/>
      <c r="R114" s="41"/>
      <c r="S114" s="41"/>
      <c r="T114" s="41"/>
      <c r="U114" s="41"/>
      <c r="V114" s="41"/>
      <c r="W114" s="41"/>
      <c r="X114"/>
      <c r="Y114"/>
      <c r="AC114" s="70">
        <f t="shared" si="5"/>
        <v>1</v>
      </c>
      <c r="AD114" s="74" t="s">
        <v>311</v>
      </c>
      <c r="AG114" s="70" t="e">
        <f t="shared" ca="1" si="7"/>
        <v>#N/A</v>
      </c>
      <c r="AH114" s="75" t="s">
        <v>311</v>
      </c>
      <c r="AK114" s="77"/>
      <c r="AM114" s="70">
        <f t="shared" si="6"/>
        <v>0</v>
      </c>
      <c r="AN114" s="70" t="e">
        <f>LEN(#REF!)</f>
        <v>#REF!</v>
      </c>
      <c r="AO114" s="76">
        <v>33509</v>
      </c>
      <c r="AP114" s="80"/>
      <c r="AQ114" s="68"/>
      <c r="AR114" s="69"/>
    </row>
    <row r="115" spans="1:44" ht="16" customHeight="1" x14ac:dyDescent="0.55000000000000004">
      <c r="A115" s="43">
        <v>251</v>
      </c>
      <c r="B115" s="44" t="s">
        <v>13</v>
      </c>
      <c r="C115" s="44" t="s">
        <v>152</v>
      </c>
      <c r="D115" s="45" t="s">
        <v>459</v>
      </c>
      <c r="E115" s="45">
        <v>8050</v>
      </c>
      <c r="F115" s="65"/>
      <c r="G115" s="45" t="s">
        <v>16</v>
      </c>
      <c r="H115" s="60" t="s">
        <v>383</v>
      </c>
      <c r="I115" s="56">
        <v>15</v>
      </c>
      <c r="J115" s="84"/>
      <c r="K115" s="85">
        <v>72160</v>
      </c>
      <c r="L115" s="24">
        <v>17</v>
      </c>
      <c r="M115" s="65"/>
      <c r="N115" s="86"/>
      <c r="O115" s="65"/>
      <c r="P115" s="41"/>
      <c r="Q115" s="41"/>
      <c r="R115" s="41"/>
      <c r="S115" s="41"/>
      <c r="T115" s="41"/>
      <c r="U115" s="41"/>
      <c r="V115" s="41"/>
      <c r="W115" s="41"/>
      <c r="X115"/>
      <c r="Y115"/>
      <c r="AC115" s="70">
        <f t="shared" si="5"/>
        <v>1</v>
      </c>
      <c r="AD115" s="74" t="s">
        <v>383</v>
      </c>
      <c r="AG115" s="70" t="e">
        <f t="shared" ca="1" si="7"/>
        <v>#N/A</v>
      </c>
      <c r="AH115" s="75" t="s">
        <v>383</v>
      </c>
      <c r="AK115" s="77"/>
      <c r="AM115" s="70">
        <f t="shared" si="6"/>
        <v>0</v>
      </c>
      <c r="AN115" s="70" t="e">
        <f>LEN(#REF!)</f>
        <v>#REF!</v>
      </c>
      <c r="AO115" s="76">
        <v>39304</v>
      </c>
      <c r="AP115" s="80"/>
      <c r="AQ115" s="68"/>
      <c r="AR115" s="69"/>
    </row>
    <row r="116" spans="1:44" ht="16" customHeight="1" x14ac:dyDescent="0.55000000000000004">
      <c r="A116" s="43">
        <v>252</v>
      </c>
      <c r="B116" s="44" t="s">
        <v>5</v>
      </c>
      <c r="C116" s="44" t="s">
        <v>243</v>
      </c>
      <c r="D116" s="45" t="s">
        <v>164</v>
      </c>
      <c r="E116" s="45">
        <v>6114</v>
      </c>
      <c r="F116" s="65"/>
      <c r="G116" s="45" t="s">
        <v>244</v>
      </c>
      <c r="H116" s="60" t="s">
        <v>343</v>
      </c>
      <c r="I116" s="56">
        <v>37</v>
      </c>
      <c r="J116" s="84"/>
      <c r="K116" s="85">
        <v>72220</v>
      </c>
      <c r="L116" s="24">
        <v>23</v>
      </c>
      <c r="M116" s="65"/>
      <c r="N116" s="86"/>
      <c r="O116" s="65"/>
      <c r="P116" s="41"/>
      <c r="Q116" s="41"/>
      <c r="R116" s="41"/>
      <c r="S116" s="41"/>
      <c r="T116" s="41"/>
      <c r="U116" s="41"/>
      <c r="V116" s="41"/>
      <c r="W116" s="41"/>
      <c r="X116"/>
      <c r="Y116"/>
      <c r="AC116" s="70">
        <f t="shared" si="5"/>
        <v>1</v>
      </c>
      <c r="AD116" s="74" t="s">
        <v>343</v>
      </c>
      <c r="AG116" s="70" t="e">
        <f t="shared" ca="1" si="7"/>
        <v>#N/A</v>
      </c>
      <c r="AH116" s="75" t="s">
        <v>343</v>
      </c>
      <c r="AK116" s="77"/>
      <c r="AM116" s="70">
        <f t="shared" si="6"/>
        <v>0</v>
      </c>
      <c r="AN116" s="70" t="e">
        <f>LEN(#REF!)</f>
        <v>#REF!</v>
      </c>
      <c r="AO116" s="76">
        <v>31396</v>
      </c>
      <c r="AP116" s="80"/>
      <c r="AQ116" s="68"/>
      <c r="AR116" s="69"/>
    </row>
    <row r="117" spans="1:44" ht="16" customHeight="1" x14ac:dyDescent="0.55000000000000004">
      <c r="A117" s="43">
        <v>253</v>
      </c>
      <c r="B117" s="44" t="s">
        <v>5</v>
      </c>
      <c r="C117" s="45" t="s">
        <v>91</v>
      </c>
      <c r="D117" s="45" t="s">
        <v>63</v>
      </c>
      <c r="E117" s="44">
        <v>3714</v>
      </c>
      <c r="F117" s="65"/>
      <c r="G117" s="44" t="s">
        <v>92</v>
      </c>
      <c r="H117" s="60" t="s">
        <v>306</v>
      </c>
      <c r="I117" s="56">
        <v>37</v>
      </c>
      <c r="J117" s="84"/>
      <c r="K117" s="85">
        <v>31260</v>
      </c>
      <c r="L117" s="24">
        <v>15</v>
      </c>
      <c r="M117" s="65"/>
      <c r="N117" s="86"/>
      <c r="O117" s="65"/>
      <c r="P117" s="41"/>
      <c r="Q117" s="41"/>
      <c r="R117" s="41"/>
      <c r="S117" s="41"/>
      <c r="T117" s="41"/>
      <c r="U117" s="41"/>
      <c r="V117" s="41"/>
      <c r="W117" s="41"/>
      <c r="X117"/>
      <c r="Y117"/>
      <c r="AC117" s="70">
        <f t="shared" si="5"/>
        <v>1</v>
      </c>
      <c r="AD117" s="74" t="s">
        <v>306</v>
      </c>
      <c r="AG117" s="70" t="e">
        <f t="shared" ca="1" si="7"/>
        <v>#N/A</v>
      </c>
      <c r="AH117" s="75" t="s">
        <v>306</v>
      </c>
      <c r="AK117" s="77"/>
      <c r="AM117" s="70">
        <f t="shared" si="6"/>
        <v>0</v>
      </c>
      <c r="AN117" s="70" t="e">
        <f>LEN(#REF!)</f>
        <v>#REF!</v>
      </c>
      <c r="AO117" s="76">
        <v>31410</v>
      </c>
      <c r="AP117" s="80"/>
      <c r="AQ117" s="68"/>
      <c r="AR117" s="69"/>
    </row>
    <row r="118" spans="1:44" ht="16" customHeight="1" x14ac:dyDescent="0.55000000000000004">
      <c r="A118" s="43">
        <v>254</v>
      </c>
      <c r="B118" s="44" t="s">
        <v>10</v>
      </c>
      <c r="C118" s="44" t="s">
        <v>94</v>
      </c>
      <c r="D118" s="45" t="s">
        <v>95</v>
      </c>
      <c r="E118" s="44">
        <v>2520</v>
      </c>
      <c r="F118" s="65"/>
      <c r="G118" s="44" t="s">
        <v>96</v>
      </c>
      <c r="H118" s="60" t="s">
        <v>316</v>
      </c>
      <c r="I118" s="56">
        <v>20</v>
      </c>
      <c r="J118" s="84"/>
      <c r="K118" s="85">
        <v>35330</v>
      </c>
      <c r="L118" s="24">
        <v>12</v>
      </c>
      <c r="M118" s="65"/>
      <c r="N118" s="86"/>
      <c r="O118" s="65"/>
      <c r="P118" s="41"/>
      <c r="Q118" s="41"/>
      <c r="R118" s="41"/>
      <c r="S118" s="41"/>
      <c r="T118" s="41"/>
      <c r="U118" s="41"/>
      <c r="V118" s="41"/>
      <c r="W118" s="41"/>
      <c r="AC118" s="70">
        <f t="shared" si="5"/>
        <v>1</v>
      </c>
      <c r="AD118" s="74" t="s">
        <v>316</v>
      </c>
      <c r="AG118" s="70" t="e">
        <f t="shared" ca="1" si="7"/>
        <v>#N/A</v>
      </c>
      <c r="AH118" s="75" t="s">
        <v>316</v>
      </c>
      <c r="AK118" s="77"/>
      <c r="AM118" s="70">
        <f t="shared" si="6"/>
        <v>0</v>
      </c>
      <c r="AN118" s="70" t="e">
        <f>LEN(#REF!)</f>
        <v>#REF!</v>
      </c>
      <c r="AO118" s="76">
        <v>37579</v>
      </c>
      <c r="AP118" s="80"/>
      <c r="AQ118" s="68"/>
      <c r="AR118" s="69"/>
    </row>
    <row r="119" spans="1:44" ht="16" customHeight="1" x14ac:dyDescent="0.55000000000000004">
      <c r="A119" s="43">
        <v>255</v>
      </c>
      <c r="B119" s="57" t="s">
        <v>13</v>
      </c>
      <c r="C119" s="58" t="s">
        <v>489</v>
      </c>
      <c r="D119" s="58" t="s">
        <v>490</v>
      </c>
      <c r="E119" s="58">
        <v>8502</v>
      </c>
      <c r="F119" s="65"/>
      <c r="G119" s="58" t="s">
        <v>72</v>
      </c>
      <c r="H119" s="58" t="s">
        <v>491</v>
      </c>
      <c r="I119" s="56">
        <v>40</v>
      </c>
      <c r="J119" s="84"/>
      <c r="K119" s="85">
        <v>65770</v>
      </c>
      <c r="L119" s="24">
        <v>13</v>
      </c>
      <c r="M119" s="65"/>
      <c r="N119" s="86"/>
      <c r="O119" s="65"/>
      <c r="P119" s="41"/>
      <c r="Q119" s="41"/>
      <c r="R119" s="41"/>
      <c r="S119" s="41"/>
      <c r="T119" s="41"/>
      <c r="U119" s="41"/>
      <c r="V119" s="41"/>
      <c r="W119" s="41"/>
      <c r="AC119" s="70">
        <f t="shared" si="5"/>
        <v>1</v>
      </c>
      <c r="AD119" s="70" t="s">
        <v>491</v>
      </c>
      <c r="AH119" s="70" t="s">
        <v>491</v>
      </c>
      <c r="AK119" s="77"/>
      <c r="AM119" s="70">
        <f t="shared" si="6"/>
        <v>0</v>
      </c>
      <c r="AN119" s="70" t="e">
        <f>SUM(AN3:AN118)/45</f>
        <v>#REF!</v>
      </c>
      <c r="AO119" s="76">
        <v>30254</v>
      </c>
      <c r="AP119" s="80"/>
      <c r="AQ119" s="68"/>
      <c r="AR119" s="69"/>
    </row>
    <row r="120" spans="1:44" x14ac:dyDescent="0.55000000000000004">
      <c r="A120" s="43">
        <v>256</v>
      </c>
      <c r="B120" s="57" t="s">
        <v>13</v>
      </c>
      <c r="C120" s="58" t="s">
        <v>492</v>
      </c>
      <c r="D120" s="58" t="s">
        <v>493</v>
      </c>
      <c r="E120" s="58">
        <v>6312</v>
      </c>
      <c r="F120" s="65"/>
      <c r="G120" s="58" t="s">
        <v>55</v>
      </c>
      <c r="H120" s="58" t="s">
        <v>494</v>
      </c>
      <c r="I120" s="56">
        <v>36</v>
      </c>
      <c r="J120" s="84"/>
      <c r="K120" s="85">
        <v>13646</v>
      </c>
      <c r="L120" s="24">
        <v>12</v>
      </c>
      <c r="M120" s="65"/>
      <c r="N120" s="86"/>
      <c r="O120" s="65"/>
      <c r="P120" s="41"/>
      <c r="Q120" s="41"/>
      <c r="R120" s="41"/>
      <c r="S120" s="41"/>
      <c r="T120" s="41"/>
      <c r="U120" s="41"/>
      <c r="V120" s="41"/>
      <c r="W120" s="41"/>
      <c r="AC120" s="70">
        <f t="shared" si="5"/>
        <v>1</v>
      </c>
      <c r="AD120" s="70" t="s">
        <v>494</v>
      </c>
      <c r="AH120" s="70" t="s">
        <v>494</v>
      </c>
      <c r="AK120" s="77"/>
      <c r="AM120" s="70">
        <f>LEN(M120)</f>
        <v>0</v>
      </c>
      <c r="AO120" s="76">
        <v>31928</v>
      </c>
      <c r="AP120" s="80"/>
      <c r="AQ120" s="68"/>
      <c r="AR120" s="69"/>
    </row>
    <row r="121" spans="1:44" x14ac:dyDescent="0.55000000000000004">
      <c r="A121" s="43">
        <v>257</v>
      </c>
      <c r="B121" s="59" t="s">
        <v>5</v>
      </c>
      <c r="C121" s="60" t="s">
        <v>44</v>
      </c>
      <c r="D121" s="61" t="s">
        <v>19</v>
      </c>
      <c r="E121" s="58">
        <v>9100</v>
      </c>
      <c r="F121" s="65"/>
      <c r="G121" s="58" t="s">
        <v>46</v>
      </c>
      <c r="H121" s="58" t="s">
        <v>495</v>
      </c>
      <c r="I121" s="56">
        <v>29</v>
      </c>
      <c r="J121" s="84"/>
      <c r="K121" s="85">
        <v>68320</v>
      </c>
      <c r="L121" s="24">
        <v>10</v>
      </c>
      <c r="M121" s="65"/>
      <c r="N121" s="86"/>
      <c r="O121" s="65"/>
      <c r="P121" s="41"/>
      <c r="Q121" s="41"/>
      <c r="R121" s="41"/>
      <c r="S121" s="41"/>
      <c r="T121" s="41"/>
      <c r="U121" s="41"/>
      <c r="V121" s="41"/>
      <c r="W121" s="41"/>
      <c r="AC121" s="70">
        <f t="shared" si="5"/>
        <v>1</v>
      </c>
      <c r="AD121" s="70" t="s">
        <v>495</v>
      </c>
      <c r="AE121" s="70">
        <f t="shared" ref="AE121:AE128" si="8">IF(H112=AD121,1,0)</f>
        <v>0</v>
      </c>
      <c r="AH121" s="70" t="s">
        <v>495</v>
      </c>
      <c r="AK121" s="77"/>
      <c r="AM121" s="70">
        <f t="shared" ref="AM121:AM166" si="9">LEN(M121)</f>
        <v>0</v>
      </c>
      <c r="AO121" s="76">
        <v>34350</v>
      </c>
      <c r="AP121" s="80"/>
      <c r="AQ121" s="68"/>
      <c r="AR121" s="69"/>
    </row>
    <row r="122" spans="1:44" x14ac:dyDescent="0.55000000000000004">
      <c r="A122" s="43">
        <v>258</v>
      </c>
      <c r="B122" s="59" t="s">
        <v>5</v>
      </c>
      <c r="C122" s="60" t="s">
        <v>138</v>
      </c>
      <c r="D122" s="61" t="s">
        <v>119</v>
      </c>
      <c r="E122" s="58">
        <v>3422</v>
      </c>
      <c r="F122" s="65"/>
      <c r="G122" s="58" t="s">
        <v>140</v>
      </c>
      <c r="H122" s="58" t="s">
        <v>310</v>
      </c>
      <c r="I122" s="56">
        <v>20</v>
      </c>
      <c r="J122" s="84"/>
      <c r="K122" s="85">
        <v>52650</v>
      </c>
      <c r="L122" s="24">
        <v>7</v>
      </c>
      <c r="M122" s="65"/>
      <c r="N122" s="86"/>
      <c r="O122" s="65"/>
      <c r="P122" s="41"/>
      <c r="Q122" s="41"/>
      <c r="R122" s="41"/>
      <c r="S122" s="41"/>
      <c r="T122" s="41"/>
      <c r="U122" s="41"/>
      <c r="V122" s="41"/>
      <c r="W122" s="41"/>
      <c r="AC122" s="70">
        <f t="shared" si="5"/>
        <v>1</v>
      </c>
      <c r="AD122" s="70" t="s">
        <v>310</v>
      </c>
      <c r="AE122" s="70">
        <f t="shared" si="8"/>
        <v>0</v>
      </c>
      <c r="AH122" s="70" t="s">
        <v>310</v>
      </c>
      <c r="AK122" s="77"/>
      <c r="AM122" s="70">
        <f t="shared" si="9"/>
        <v>0</v>
      </c>
      <c r="AO122" s="76">
        <v>37542</v>
      </c>
      <c r="AP122" s="80"/>
      <c r="AQ122" s="68"/>
      <c r="AR122" s="69"/>
    </row>
    <row r="123" spans="1:44" x14ac:dyDescent="0.55000000000000004">
      <c r="A123" s="43">
        <v>259</v>
      </c>
      <c r="B123" s="59" t="s">
        <v>5</v>
      </c>
      <c r="C123" s="58" t="s">
        <v>221</v>
      </c>
      <c r="D123" s="61" t="s">
        <v>496</v>
      </c>
      <c r="E123" s="58">
        <v>8280</v>
      </c>
      <c r="F123" s="65"/>
      <c r="G123" s="58" t="s">
        <v>223</v>
      </c>
      <c r="H123" s="58" t="s">
        <v>373</v>
      </c>
      <c r="I123" s="56">
        <v>18</v>
      </c>
      <c r="J123" s="84"/>
      <c r="K123" s="85">
        <v>33000</v>
      </c>
      <c r="L123" s="24">
        <v>13</v>
      </c>
      <c r="M123" s="65"/>
      <c r="N123" s="86"/>
      <c r="O123" s="65"/>
      <c r="P123" s="41"/>
      <c r="Q123" s="41"/>
      <c r="R123" s="41"/>
      <c r="S123" s="41"/>
      <c r="T123" s="41"/>
      <c r="U123" s="41"/>
      <c r="V123" s="41"/>
      <c r="W123" s="41"/>
      <c r="AC123" s="70">
        <f t="shared" si="5"/>
        <v>1</v>
      </c>
      <c r="AD123" s="70" t="s">
        <v>373</v>
      </c>
      <c r="AE123" s="70">
        <f t="shared" si="8"/>
        <v>0</v>
      </c>
      <c r="AH123" s="70" t="s">
        <v>373</v>
      </c>
      <c r="AK123" s="77"/>
      <c r="AM123" s="70">
        <f t="shared" si="9"/>
        <v>0</v>
      </c>
      <c r="AO123" s="76">
        <v>38221</v>
      </c>
      <c r="AP123" s="80"/>
      <c r="AQ123" s="68"/>
      <c r="AR123" s="69"/>
    </row>
    <row r="124" spans="1:44" x14ac:dyDescent="0.55000000000000004">
      <c r="A124" s="43">
        <v>260</v>
      </c>
      <c r="B124" s="57" t="s">
        <v>13</v>
      </c>
      <c r="C124" s="58" t="s">
        <v>497</v>
      </c>
      <c r="D124" s="58" t="s">
        <v>498</v>
      </c>
      <c r="E124" s="58">
        <v>8887</v>
      </c>
      <c r="F124" s="65"/>
      <c r="G124" s="58" t="s">
        <v>177</v>
      </c>
      <c r="H124" s="58" t="s">
        <v>499</v>
      </c>
      <c r="I124" s="56">
        <v>32</v>
      </c>
      <c r="J124" s="84"/>
      <c r="K124" s="85">
        <v>43078</v>
      </c>
      <c r="L124" s="24">
        <v>12</v>
      </c>
      <c r="M124" s="65"/>
      <c r="N124" s="86"/>
      <c r="O124" s="65"/>
      <c r="P124" s="41"/>
      <c r="Q124" s="41"/>
      <c r="R124" s="41"/>
      <c r="S124" s="41"/>
      <c r="T124" s="41"/>
      <c r="U124" s="41"/>
      <c r="V124" s="41"/>
      <c r="W124" s="41"/>
      <c r="AC124" s="70">
        <f t="shared" si="5"/>
        <v>1</v>
      </c>
      <c r="AD124" s="70" t="s">
        <v>499</v>
      </c>
      <c r="AE124" s="70">
        <f t="shared" si="8"/>
        <v>0</v>
      </c>
      <c r="AH124" s="70" t="s">
        <v>499</v>
      </c>
      <c r="AK124" s="77"/>
      <c r="AM124" s="70">
        <f t="shared" si="9"/>
        <v>0</v>
      </c>
      <c r="AO124" s="76">
        <v>33184</v>
      </c>
      <c r="AP124" s="80"/>
      <c r="AQ124" s="68"/>
      <c r="AR124" s="69"/>
    </row>
    <row r="125" spans="1:44" x14ac:dyDescent="0.55000000000000004">
      <c r="A125" s="43">
        <v>261</v>
      </c>
      <c r="B125" s="59" t="s">
        <v>5</v>
      </c>
      <c r="C125" s="58" t="s">
        <v>250</v>
      </c>
      <c r="D125" s="61" t="s">
        <v>93</v>
      </c>
      <c r="E125" s="60">
        <v>5522</v>
      </c>
      <c r="F125" s="65"/>
      <c r="G125" s="60" t="s">
        <v>251</v>
      </c>
      <c r="H125" s="58" t="s">
        <v>301</v>
      </c>
      <c r="I125" s="56">
        <v>51</v>
      </c>
      <c r="J125" s="84"/>
      <c r="K125" s="85">
        <v>24963</v>
      </c>
      <c r="L125" s="24">
        <v>10</v>
      </c>
      <c r="M125" s="65"/>
      <c r="N125" s="86"/>
      <c r="O125" s="65"/>
      <c r="P125" s="41"/>
      <c r="Q125" s="41"/>
      <c r="R125" s="41"/>
      <c r="S125" s="41"/>
      <c r="T125" s="41"/>
      <c r="U125" s="41"/>
      <c r="V125" s="41"/>
      <c r="W125" s="41"/>
      <c r="AC125" s="70">
        <f t="shared" si="5"/>
        <v>1</v>
      </c>
      <c r="AD125" s="70" t="s">
        <v>301</v>
      </c>
      <c r="AE125" s="70">
        <f t="shared" si="8"/>
        <v>0</v>
      </c>
      <c r="AH125" s="70" t="s">
        <v>301</v>
      </c>
      <c r="AK125" s="77"/>
      <c r="AM125" s="70">
        <f t="shared" si="9"/>
        <v>0</v>
      </c>
      <c r="AO125" s="76">
        <v>26394</v>
      </c>
      <c r="AP125" s="80"/>
      <c r="AQ125" s="68"/>
      <c r="AR125" s="69"/>
    </row>
    <row r="126" spans="1:44" x14ac:dyDescent="0.55000000000000004">
      <c r="A126" s="43">
        <v>262</v>
      </c>
      <c r="B126" s="59" t="s">
        <v>5</v>
      </c>
      <c r="C126" s="60" t="s">
        <v>6</v>
      </c>
      <c r="D126" s="61" t="s">
        <v>225</v>
      </c>
      <c r="E126" s="60">
        <v>5522</v>
      </c>
      <c r="F126" s="65"/>
      <c r="G126" s="60" t="s">
        <v>251</v>
      </c>
      <c r="H126" s="58" t="s">
        <v>299</v>
      </c>
      <c r="I126" s="56">
        <v>31</v>
      </c>
      <c r="J126" s="84"/>
      <c r="K126" s="85">
        <v>63790</v>
      </c>
      <c r="L126" s="24">
        <v>13</v>
      </c>
      <c r="M126" s="65"/>
      <c r="N126" s="86"/>
      <c r="O126" s="65"/>
      <c r="P126" s="41"/>
      <c r="Q126" s="41"/>
      <c r="R126" s="41"/>
      <c r="S126" s="41"/>
      <c r="T126" s="41"/>
      <c r="U126" s="41"/>
      <c r="V126" s="41"/>
      <c r="W126" s="41"/>
      <c r="AC126" s="70">
        <f t="shared" si="5"/>
        <v>1</v>
      </c>
      <c r="AD126" s="70" t="s">
        <v>299</v>
      </c>
      <c r="AE126" s="70">
        <f t="shared" si="8"/>
        <v>0</v>
      </c>
      <c r="AH126" s="70" t="s">
        <v>299</v>
      </c>
      <c r="AK126" s="77"/>
      <c r="AM126" s="70">
        <f t="shared" si="9"/>
        <v>0</v>
      </c>
      <c r="AO126" s="76">
        <v>33517</v>
      </c>
      <c r="AP126" s="80"/>
      <c r="AQ126" s="68"/>
      <c r="AR126" s="69"/>
    </row>
    <row r="127" spans="1:44" x14ac:dyDescent="0.55000000000000004">
      <c r="A127" s="43">
        <v>263</v>
      </c>
      <c r="B127" s="59" t="s">
        <v>5</v>
      </c>
      <c r="C127" s="60" t="s">
        <v>141</v>
      </c>
      <c r="D127" s="61" t="s">
        <v>26</v>
      </c>
      <c r="E127" s="58">
        <v>9473</v>
      </c>
      <c r="F127" s="65"/>
      <c r="G127" s="58" t="s">
        <v>142</v>
      </c>
      <c r="H127" s="58" t="s">
        <v>360</v>
      </c>
      <c r="I127" s="56">
        <v>31</v>
      </c>
      <c r="J127" s="84"/>
      <c r="K127" s="85">
        <v>12509</v>
      </c>
      <c r="L127" s="24">
        <v>11</v>
      </c>
      <c r="M127" s="65"/>
      <c r="N127" s="86"/>
      <c r="O127" s="65"/>
      <c r="P127" s="41"/>
      <c r="Q127" s="41"/>
      <c r="R127" s="41"/>
      <c r="S127" s="41"/>
      <c r="T127" s="41"/>
      <c r="U127" s="41"/>
      <c r="V127" s="41"/>
      <c r="W127" s="41"/>
      <c r="AC127" s="70">
        <f t="shared" si="5"/>
        <v>1</v>
      </c>
      <c r="AD127" s="70" t="s">
        <v>360</v>
      </c>
      <c r="AE127" s="70">
        <f t="shared" si="8"/>
        <v>0</v>
      </c>
      <c r="AH127" s="70" t="s">
        <v>360</v>
      </c>
      <c r="AK127" s="77"/>
      <c r="AM127" s="70">
        <f t="shared" si="9"/>
        <v>0</v>
      </c>
      <c r="AO127" s="76">
        <v>33505</v>
      </c>
      <c r="AP127" s="80"/>
      <c r="AQ127" s="68"/>
      <c r="AR127" s="69"/>
    </row>
    <row r="128" spans="1:44" x14ac:dyDescent="0.55000000000000004">
      <c r="A128" s="43">
        <v>264</v>
      </c>
      <c r="B128" s="59" t="s">
        <v>5</v>
      </c>
      <c r="C128" s="58" t="s">
        <v>153</v>
      </c>
      <c r="D128" s="61" t="s">
        <v>26</v>
      </c>
      <c r="E128" s="58">
        <v>7418</v>
      </c>
      <c r="F128" s="65"/>
      <c r="G128" s="58" t="s">
        <v>155</v>
      </c>
      <c r="H128" s="58" t="s">
        <v>336</v>
      </c>
      <c r="I128" s="56">
        <v>40</v>
      </c>
      <c r="J128" s="84"/>
      <c r="K128" s="85">
        <v>42155</v>
      </c>
      <c r="L128" s="24">
        <v>8</v>
      </c>
      <c r="M128" s="65"/>
      <c r="N128" s="86"/>
      <c r="O128" s="65"/>
      <c r="P128" s="41"/>
      <c r="Q128" s="41"/>
      <c r="R128" s="41"/>
      <c r="S128" s="41"/>
      <c r="T128" s="41"/>
      <c r="U128" s="41"/>
      <c r="V128" s="41"/>
      <c r="W128" s="41"/>
      <c r="AC128" s="70">
        <f t="shared" si="5"/>
        <v>1</v>
      </c>
      <c r="AD128" s="70" t="s">
        <v>336</v>
      </c>
      <c r="AE128" s="70">
        <f t="shared" si="8"/>
        <v>0</v>
      </c>
      <c r="AH128" s="70" t="s">
        <v>336</v>
      </c>
      <c r="AK128" s="77"/>
      <c r="AM128" s="70">
        <f t="shared" si="9"/>
        <v>0</v>
      </c>
      <c r="AO128" s="76">
        <v>30387</v>
      </c>
      <c r="AP128" s="80"/>
      <c r="AQ128" s="68"/>
      <c r="AR128" s="69"/>
    </row>
    <row r="129" spans="1:44" x14ac:dyDescent="0.55000000000000004">
      <c r="A129" s="43">
        <v>265</v>
      </c>
      <c r="B129" s="57" t="s">
        <v>13</v>
      </c>
      <c r="C129" s="58" t="s">
        <v>500</v>
      </c>
      <c r="D129" s="58" t="s">
        <v>501</v>
      </c>
      <c r="E129" s="58">
        <v>4402</v>
      </c>
      <c r="F129" s="65"/>
      <c r="G129" s="58" t="s">
        <v>172</v>
      </c>
      <c r="H129" s="58" t="s">
        <v>502</v>
      </c>
      <c r="I129" s="56">
        <v>22</v>
      </c>
      <c r="J129" s="84"/>
      <c r="K129" s="85">
        <v>73570</v>
      </c>
      <c r="L129" s="24">
        <v>17</v>
      </c>
      <c r="M129" s="65"/>
      <c r="N129" s="86"/>
      <c r="O129" s="65"/>
      <c r="P129" s="41"/>
      <c r="Q129" s="41"/>
      <c r="R129" s="41"/>
      <c r="S129" s="41"/>
      <c r="T129" s="41"/>
      <c r="U129" s="41"/>
      <c r="V129" s="41"/>
      <c r="W129" s="41"/>
      <c r="AC129" s="70">
        <f t="shared" si="5"/>
        <v>1</v>
      </c>
      <c r="AD129" s="70" t="s">
        <v>502</v>
      </c>
      <c r="AH129" s="70" t="s">
        <v>502</v>
      </c>
      <c r="AK129" s="77"/>
      <c r="AM129" s="70">
        <f t="shared" si="9"/>
        <v>0</v>
      </c>
      <c r="AO129" s="76">
        <v>36915</v>
      </c>
      <c r="AP129" s="80"/>
      <c r="AQ129" s="68"/>
      <c r="AR129" s="69"/>
    </row>
    <row r="130" spans="1:44" x14ac:dyDescent="0.55000000000000004">
      <c r="A130" s="43">
        <v>266</v>
      </c>
      <c r="B130" s="57" t="s">
        <v>13</v>
      </c>
      <c r="C130" s="58" t="s">
        <v>503</v>
      </c>
      <c r="D130" s="58" t="s">
        <v>437</v>
      </c>
      <c r="E130" s="60">
        <v>8832</v>
      </c>
      <c r="F130" s="65"/>
      <c r="G130" s="60" t="s">
        <v>114</v>
      </c>
      <c r="H130" s="58" t="s">
        <v>367</v>
      </c>
      <c r="I130" s="56">
        <v>34</v>
      </c>
      <c r="J130" s="84"/>
      <c r="K130" s="85">
        <v>42315</v>
      </c>
      <c r="L130" s="24">
        <v>11</v>
      </c>
      <c r="M130" s="65"/>
      <c r="N130" s="86"/>
      <c r="O130" s="65"/>
      <c r="P130" s="41"/>
      <c r="Q130" s="41"/>
      <c r="R130" s="41"/>
      <c r="S130" s="41"/>
      <c r="T130" s="41"/>
      <c r="U130" s="41"/>
      <c r="V130" s="41"/>
      <c r="W130" s="41"/>
      <c r="AC130" s="70">
        <f t="shared" si="5"/>
        <v>1</v>
      </c>
      <c r="AD130" s="70" t="s">
        <v>367</v>
      </c>
      <c r="AH130" s="70" t="s">
        <v>367</v>
      </c>
      <c r="AK130" s="77"/>
      <c r="AM130" s="70">
        <f t="shared" si="9"/>
        <v>0</v>
      </c>
      <c r="AO130" s="76">
        <v>32551</v>
      </c>
      <c r="AP130" s="80"/>
      <c r="AQ130" s="68"/>
      <c r="AR130" s="69"/>
    </row>
    <row r="131" spans="1:44" x14ac:dyDescent="0.55000000000000004">
      <c r="A131" s="43">
        <v>267</v>
      </c>
      <c r="B131" s="59" t="s">
        <v>13</v>
      </c>
      <c r="C131" s="60" t="s">
        <v>245</v>
      </c>
      <c r="D131" s="58" t="s">
        <v>504</v>
      </c>
      <c r="E131" s="58">
        <v>9201</v>
      </c>
      <c r="F131" s="65"/>
      <c r="G131" s="58" t="s">
        <v>247</v>
      </c>
      <c r="H131" s="58" t="s">
        <v>350</v>
      </c>
      <c r="I131" s="56">
        <v>25</v>
      </c>
      <c r="J131" s="84"/>
      <c r="K131" s="85">
        <v>57500</v>
      </c>
      <c r="L131" s="24">
        <v>15</v>
      </c>
      <c r="M131" s="65"/>
      <c r="N131" s="86"/>
      <c r="O131" s="65"/>
      <c r="P131" s="41"/>
      <c r="Q131" s="41"/>
      <c r="R131" s="41"/>
      <c r="S131" s="41"/>
      <c r="T131" s="41"/>
      <c r="U131" s="41"/>
      <c r="V131" s="41"/>
      <c r="W131" s="41"/>
      <c r="AC131" s="70">
        <f t="shared" si="5"/>
        <v>1</v>
      </c>
      <c r="AD131" s="70" t="s">
        <v>350</v>
      </c>
      <c r="AH131" s="70" t="s">
        <v>350</v>
      </c>
      <c r="AK131" s="77"/>
      <c r="AM131" s="70">
        <f t="shared" si="9"/>
        <v>0</v>
      </c>
      <c r="AO131" s="76">
        <v>35711</v>
      </c>
      <c r="AP131" s="80"/>
      <c r="AQ131" s="68"/>
      <c r="AR131" s="69"/>
    </row>
    <row r="132" spans="1:44" x14ac:dyDescent="0.55000000000000004">
      <c r="A132" s="43">
        <v>268</v>
      </c>
      <c r="B132" s="57" t="s">
        <v>13</v>
      </c>
      <c r="C132" s="58" t="s">
        <v>505</v>
      </c>
      <c r="D132" s="60" t="s">
        <v>506</v>
      </c>
      <c r="E132" s="58">
        <v>2034</v>
      </c>
      <c r="F132" s="65"/>
      <c r="G132" s="58" t="s">
        <v>61</v>
      </c>
      <c r="H132" s="58" t="s">
        <v>507</v>
      </c>
      <c r="I132" s="56">
        <v>34</v>
      </c>
      <c r="J132" s="84"/>
      <c r="K132" s="85">
        <v>56500</v>
      </c>
      <c r="L132" s="24">
        <v>17</v>
      </c>
      <c r="M132" s="65"/>
      <c r="N132" s="86"/>
      <c r="O132" s="65"/>
      <c r="P132" s="41"/>
      <c r="Q132" s="41"/>
      <c r="R132" s="41"/>
      <c r="S132" s="41"/>
      <c r="T132" s="41"/>
      <c r="U132" s="41"/>
      <c r="V132" s="41"/>
      <c r="W132" s="41"/>
      <c r="AC132" s="70">
        <f t="shared" ref="AC132:AC166" si="10">IF(AB132=TRUE,0,1)</f>
        <v>1</v>
      </c>
      <c r="AD132" s="70" t="s">
        <v>507</v>
      </c>
      <c r="AH132" s="70" t="s">
        <v>507</v>
      </c>
      <c r="AK132" s="77"/>
      <c r="AM132" s="70">
        <f t="shared" si="9"/>
        <v>0</v>
      </c>
      <c r="AO132" s="76">
        <v>32570</v>
      </c>
      <c r="AP132" s="80"/>
      <c r="AQ132" s="68"/>
      <c r="AR132" s="69"/>
    </row>
    <row r="133" spans="1:44" x14ac:dyDescent="0.55000000000000004">
      <c r="A133" s="43">
        <v>269</v>
      </c>
      <c r="B133" s="57" t="s">
        <v>13</v>
      </c>
      <c r="C133" s="58" t="s">
        <v>508</v>
      </c>
      <c r="D133" s="58" t="s">
        <v>440</v>
      </c>
      <c r="E133" s="58">
        <v>3267</v>
      </c>
      <c r="F133" s="65"/>
      <c r="G133" s="58" t="s">
        <v>190</v>
      </c>
      <c r="H133" s="58" t="s">
        <v>313</v>
      </c>
      <c r="I133" s="56">
        <v>35</v>
      </c>
      <c r="J133" s="84"/>
      <c r="K133" s="85">
        <v>59470</v>
      </c>
      <c r="L133" s="24">
        <v>12</v>
      </c>
      <c r="M133" s="65"/>
      <c r="N133" s="86"/>
      <c r="O133" s="65"/>
      <c r="P133" s="41"/>
      <c r="Q133" s="41"/>
      <c r="R133" s="41"/>
      <c r="S133" s="41"/>
      <c r="T133" s="41"/>
      <c r="U133" s="41"/>
      <c r="V133" s="41"/>
      <c r="W133" s="41"/>
      <c r="AC133" s="70">
        <f t="shared" si="10"/>
        <v>1</v>
      </c>
      <c r="AD133" s="70" t="s">
        <v>313</v>
      </c>
      <c r="AH133" s="70" t="s">
        <v>313</v>
      </c>
      <c r="AK133" s="77"/>
      <c r="AM133" s="70">
        <f t="shared" si="9"/>
        <v>0</v>
      </c>
      <c r="AO133" s="76">
        <v>32254</v>
      </c>
      <c r="AP133" s="80"/>
      <c r="AQ133" s="68"/>
      <c r="AR133" s="69"/>
    </row>
    <row r="134" spans="1:44" x14ac:dyDescent="0.55000000000000004">
      <c r="A134" s="43">
        <v>270</v>
      </c>
      <c r="B134" s="57" t="s">
        <v>13</v>
      </c>
      <c r="C134" s="58" t="s">
        <v>509</v>
      </c>
      <c r="D134" s="58" t="s">
        <v>510</v>
      </c>
      <c r="E134" s="58">
        <v>8880</v>
      </c>
      <c r="F134" s="65"/>
      <c r="G134" s="58" t="s">
        <v>24</v>
      </c>
      <c r="H134" s="58" t="s">
        <v>422</v>
      </c>
      <c r="I134" s="56">
        <v>31</v>
      </c>
      <c r="J134" s="84"/>
      <c r="K134" s="85">
        <v>29824</v>
      </c>
      <c r="L134" s="24">
        <v>13</v>
      </c>
      <c r="M134" s="65"/>
      <c r="N134" s="86"/>
      <c r="O134" s="65"/>
      <c r="P134" s="41"/>
      <c r="Q134" s="41"/>
      <c r="R134" s="41"/>
      <c r="S134" s="41"/>
      <c r="T134" s="41"/>
      <c r="U134" s="41"/>
      <c r="V134" s="41"/>
      <c r="W134" s="41"/>
      <c r="AC134" s="70">
        <f t="shared" si="10"/>
        <v>1</v>
      </c>
      <c r="AD134" s="70" t="s">
        <v>422</v>
      </c>
      <c r="AH134" s="70" t="s">
        <v>422</v>
      </c>
      <c r="AK134" s="77"/>
      <c r="AM134" s="70">
        <f t="shared" si="9"/>
        <v>0</v>
      </c>
      <c r="AO134" s="76">
        <v>33627</v>
      </c>
      <c r="AP134" s="80"/>
      <c r="AQ134" s="68"/>
      <c r="AR134" s="69"/>
    </row>
    <row r="135" spans="1:44" x14ac:dyDescent="0.55000000000000004">
      <c r="A135" s="43">
        <v>271</v>
      </c>
      <c r="B135" s="59" t="s">
        <v>5</v>
      </c>
      <c r="C135" s="60" t="s">
        <v>217</v>
      </c>
      <c r="D135" s="61" t="s">
        <v>186</v>
      </c>
      <c r="E135" s="58">
        <v>8002</v>
      </c>
      <c r="F135" s="65"/>
      <c r="G135" s="58" t="s">
        <v>16</v>
      </c>
      <c r="H135" s="58" t="s">
        <v>406</v>
      </c>
      <c r="I135" s="56">
        <v>30</v>
      </c>
      <c r="J135" s="84"/>
      <c r="K135" s="85">
        <v>38710</v>
      </c>
      <c r="L135" s="24">
        <v>11</v>
      </c>
      <c r="M135" s="65"/>
      <c r="N135" s="86"/>
      <c r="O135" s="65"/>
      <c r="P135" s="41"/>
      <c r="Q135" s="41"/>
      <c r="R135" s="41"/>
      <c r="S135" s="41"/>
      <c r="T135" s="41"/>
      <c r="U135" s="41"/>
      <c r="V135" s="41"/>
      <c r="W135" s="41"/>
      <c r="AC135" s="70">
        <f t="shared" si="10"/>
        <v>1</v>
      </c>
      <c r="AD135" s="70" t="s">
        <v>406</v>
      </c>
      <c r="AH135" s="70" t="s">
        <v>406</v>
      </c>
      <c r="AK135" s="77"/>
      <c r="AM135" s="70">
        <f t="shared" si="9"/>
        <v>0</v>
      </c>
      <c r="AO135" s="76">
        <v>33949</v>
      </c>
      <c r="AP135" s="80"/>
      <c r="AQ135" s="68"/>
      <c r="AR135" s="69"/>
    </row>
    <row r="136" spans="1:44" x14ac:dyDescent="0.55000000000000004">
      <c r="A136" s="43">
        <v>272</v>
      </c>
      <c r="B136" s="59" t="s">
        <v>5</v>
      </c>
      <c r="C136" s="60" t="s">
        <v>129</v>
      </c>
      <c r="D136" s="61" t="s">
        <v>54</v>
      </c>
      <c r="E136" s="58">
        <v>9602</v>
      </c>
      <c r="F136" s="65"/>
      <c r="G136" s="58" t="s">
        <v>131</v>
      </c>
      <c r="H136" s="58" t="s">
        <v>363</v>
      </c>
      <c r="I136" s="56">
        <v>35</v>
      </c>
      <c r="J136" s="84"/>
      <c r="K136" s="85">
        <v>40320</v>
      </c>
      <c r="L136" s="24">
        <v>9</v>
      </c>
      <c r="M136" s="65"/>
      <c r="N136" s="86"/>
      <c r="O136" s="65"/>
      <c r="P136" s="41"/>
      <c r="Q136" s="41"/>
      <c r="R136" s="41"/>
      <c r="S136" s="41"/>
      <c r="T136" s="41"/>
      <c r="U136" s="41"/>
      <c r="V136" s="41"/>
      <c r="W136" s="41"/>
      <c r="AC136" s="70">
        <f t="shared" si="10"/>
        <v>1</v>
      </c>
      <c r="AD136" s="70" t="s">
        <v>363</v>
      </c>
      <c r="AH136" s="70" t="s">
        <v>363</v>
      </c>
      <c r="AK136" s="77"/>
      <c r="AM136" s="70">
        <f t="shared" si="9"/>
        <v>0</v>
      </c>
      <c r="AO136" s="76">
        <v>31999</v>
      </c>
      <c r="AP136" s="80"/>
      <c r="AQ136" s="68"/>
      <c r="AR136" s="69"/>
    </row>
    <row r="137" spans="1:44" x14ac:dyDescent="0.55000000000000004">
      <c r="A137" s="43">
        <v>273</v>
      </c>
      <c r="B137" s="59" t="s">
        <v>5</v>
      </c>
      <c r="C137" s="58" t="s">
        <v>289</v>
      </c>
      <c r="D137" s="61" t="s">
        <v>7</v>
      </c>
      <c r="E137" s="58">
        <v>3003</v>
      </c>
      <c r="F137" s="65"/>
      <c r="G137" s="58" t="s">
        <v>291</v>
      </c>
      <c r="H137" s="58" t="s">
        <v>314</v>
      </c>
      <c r="I137" s="56">
        <v>31</v>
      </c>
      <c r="J137" s="84"/>
      <c r="K137" s="85">
        <v>41889</v>
      </c>
      <c r="L137" s="24">
        <v>10</v>
      </c>
      <c r="M137" s="65"/>
      <c r="N137" s="86"/>
      <c r="O137" s="65"/>
      <c r="P137" s="41"/>
      <c r="Q137" s="41"/>
      <c r="R137" s="41"/>
      <c r="S137" s="41"/>
      <c r="T137" s="41"/>
      <c r="U137" s="41"/>
      <c r="V137" s="41"/>
      <c r="W137" s="41"/>
      <c r="AC137" s="70">
        <f t="shared" si="10"/>
        <v>1</v>
      </c>
      <c r="AD137" s="70" t="s">
        <v>314</v>
      </c>
      <c r="AH137" s="70" t="s">
        <v>314</v>
      </c>
      <c r="AK137" s="77"/>
      <c r="AM137" s="70">
        <f t="shared" si="9"/>
        <v>0</v>
      </c>
      <c r="AO137" s="76">
        <v>33509</v>
      </c>
      <c r="AP137" s="80"/>
      <c r="AQ137" s="68"/>
      <c r="AR137" s="69"/>
    </row>
    <row r="138" spans="1:44" x14ac:dyDescent="0.55000000000000004">
      <c r="A138" s="43">
        <v>274</v>
      </c>
      <c r="B138" s="57" t="s">
        <v>13</v>
      </c>
      <c r="C138" s="58" t="s">
        <v>511</v>
      </c>
      <c r="D138" s="58" t="s">
        <v>512</v>
      </c>
      <c r="E138" s="58">
        <v>6002</v>
      </c>
      <c r="F138" s="65"/>
      <c r="G138" s="58" t="s">
        <v>288</v>
      </c>
      <c r="H138" s="58" t="s">
        <v>513</v>
      </c>
      <c r="I138" s="56">
        <v>31</v>
      </c>
      <c r="J138" s="84"/>
      <c r="K138" s="85">
        <v>29440</v>
      </c>
      <c r="L138" s="24">
        <v>6</v>
      </c>
      <c r="M138" s="65"/>
      <c r="N138" s="86"/>
      <c r="O138" s="65"/>
      <c r="P138" s="41"/>
      <c r="Q138" s="41"/>
      <c r="R138" s="41"/>
      <c r="S138" s="41"/>
      <c r="T138" s="41"/>
      <c r="U138" s="41"/>
      <c r="V138" s="41"/>
      <c r="W138" s="41"/>
      <c r="AC138" s="70">
        <f t="shared" si="10"/>
        <v>1</v>
      </c>
      <c r="AD138" s="70" t="s">
        <v>513</v>
      </c>
      <c r="AH138" s="70" t="s">
        <v>513</v>
      </c>
      <c r="AK138" s="77"/>
      <c r="AM138" s="70">
        <f t="shared" si="9"/>
        <v>0</v>
      </c>
      <c r="AO138" s="76">
        <v>33505</v>
      </c>
      <c r="AP138" s="80"/>
      <c r="AQ138" s="68"/>
      <c r="AR138" s="69"/>
    </row>
    <row r="139" spans="1:44" x14ac:dyDescent="0.55000000000000004">
      <c r="A139" s="43">
        <v>275</v>
      </c>
      <c r="B139" s="57" t="s">
        <v>13</v>
      </c>
      <c r="C139" s="58" t="s">
        <v>280</v>
      </c>
      <c r="D139" s="58" t="s">
        <v>432</v>
      </c>
      <c r="E139" s="58">
        <v>8708</v>
      </c>
      <c r="F139" s="65"/>
      <c r="G139" s="58" t="s">
        <v>101</v>
      </c>
      <c r="H139" s="58" t="s">
        <v>514</v>
      </c>
      <c r="I139" s="56">
        <v>35</v>
      </c>
      <c r="J139" s="84"/>
      <c r="K139" s="85">
        <v>64410</v>
      </c>
      <c r="L139" s="24">
        <v>22</v>
      </c>
      <c r="M139" s="65"/>
      <c r="N139" s="86"/>
      <c r="O139" s="65"/>
      <c r="P139" s="41"/>
      <c r="Q139" s="41"/>
      <c r="R139" s="41"/>
      <c r="S139" s="41"/>
      <c r="T139" s="41"/>
      <c r="U139" s="41"/>
      <c r="V139" s="41"/>
      <c r="W139" s="41"/>
      <c r="AC139" s="70">
        <f t="shared" si="10"/>
        <v>1</v>
      </c>
      <c r="AD139" s="70" t="s">
        <v>514</v>
      </c>
      <c r="AH139" s="70" t="s">
        <v>514</v>
      </c>
      <c r="AK139" s="77"/>
      <c r="AM139" s="70">
        <f t="shared" si="9"/>
        <v>0</v>
      </c>
      <c r="AO139" s="76">
        <v>32246</v>
      </c>
      <c r="AP139" s="80"/>
      <c r="AQ139" s="68"/>
      <c r="AR139" s="69"/>
    </row>
    <row r="140" spans="1:44" x14ac:dyDescent="0.55000000000000004">
      <c r="A140" s="43">
        <v>276</v>
      </c>
      <c r="B140" s="59" t="s">
        <v>5</v>
      </c>
      <c r="C140" s="58" t="s">
        <v>215</v>
      </c>
      <c r="D140" s="61" t="s">
        <v>515</v>
      </c>
      <c r="E140" s="58">
        <v>9642</v>
      </c>
      <c r="F140" s="65"/>
      <c r="G140" s="58" t="s">
        <v>216</v>
      </c>
      <c r="H140" s="58" t="s">
        <v>353</v>
      </c>
      <c r="I140" s="56">
        <v>37</v>
      </c>
      <c r="J140" s="84"/>
      <c r="K140" s="85">
        <v>42192</v>
      </c>
      <c r="L140" s="24">
        <v>5</v>
      </c>
      <c r="M140" s="65"/>
      <c r="N140" s="86"/>
      <c r="O140" s="65"/>
      <c r="P140" s="41"/>
      <c r="Q140" s="41"/>
      <c r="R140" s="41"/>
      <c r="S140" s="41"/>
      <c r="T140" s="41"/>
      <c r="U140" s="41"/>
      <c r="V140" s="41"/>
      <c r="W140" s="41"/>
      <c r="AC140" s="70">
        <f t="shared" si="10"/>
        <v>1</v>
      </c>
      <c r="AD140" s="70" t="s">
        <v>353</v>
      </c>
      <c r="AH140" s="70" t="s">
        <v>353</v>
      </c>
      <c r="AK140" s="77"/>
      <c r="AM140" s="70">
        <f t="shared" si="9"/>
        <v>0</v>
      </c>
      <c r="AO140" s="76">
        <v>31258</v>
      </c>
      <c r="AP140" s="80"/>
      <c r="AQ140" s="68"/>
      <c r="AR140" s="69"/>
    </row>
    <row r="141" spans="1:44" x14ac:dyDescent="0.55000000000000004">
      <c r="A141" s="43">
        <v>277</v>
      </c>
      <c r="B141" s="59" t="s">
        <v>5</v>
      </c>
      <c r="C141" s="60" t="s">
        <v>71</v>
      </c>
      <c r="D141" s="61" t="s">
        <v>60</v>
      </c>
      <c r="E141" s="58">
        <v>8502</v>
      </c>
      <c r="F141" s="65"/>
      <c r="G141" s="58" t="s">
        <v>72</v>
      </c>
      <c r="H141" s="58" t="s">
        <v>366</v>
      </c>
      <c r="I141" s="56">
        <v>39</v>
      </c>
      <c r="J141" s="84"/>
      <c r="K141" s="85">
        <v>43970</v>
      </c>
      <c r="L141" s="24">
        <v>8</v>
      </c>
      <c r="M141" s="65"/>
      <c r="N141" s="86"/>
      <c r="O141" s="65"/>
      <c r="P141" s="41"/>
      <c r="Q141" s="41"/>
      <c r="R141" s="41"/>
      <c r="S141" s="41"/>
      <c r="T141" s="41"/>
      <c r="U141" s="41"/>
      <c r="V141" s="41"/>
      <c r="W141" s="41"/>
      <c r="AC141" s="70">
        <f t="shared" si="10"/>
        <v>1</v>
      </c>
      <c r="AD141" s="70" t="s">
        <v>366</v>
      </c>
      <c r="AH141" s="70" t="s">
        <v>366</v>
      </c>
      <c r="AK141" s="77"/>
      <c r="AM141" s="70">
        <f t="shared" si="9"/>
        <v>0</v>
      </c>
      <c r="AO141" s="76">
        <v>30820</v>
      </c>
      <c r="AP141" s="80"/>
      <c r="AQ141" s="68"/>
      <c r="AR141" s="69"/>
    </row>
    <row r="142" spans="1:44" x14ac:dyDescent="0.55000000000000004">
      <c r="A142" s="43">
        <v>278</v>
      </c>
      <c r="B142" s="59" t="s">
        <v>5</v>
      </c>
      <c r="C142" s="58" t="s">
        <v>25</v>
      </c>
      <c r="D142" s="61" t="s">
        <v>98</v>
      </c>
      <c r="E142" s="58">
        <v>5600</v>
      </c>
      <c r="F142" s="65"/>
      <c r="G142" s="58" t="s">
        <v>27</v>
      </c>
      <c r="H142" s="58" t="s">
        <v>303</v>
      </c>
      <c r="I142" s="56">
        <v>39</v>
      </c>
      <c r="J142" s="84"/>
      <c r="K142" s="85">
        <v>47502</v>
      </c>
      <c r="L142" s="24">
        <v>8</v>
      </c>
      <c r="M142" s="65"/>
      <c r="N142" s="86"/>
      <c r="O142" s="65"/>
      <c r="P142" s="41"/>
      <c r="Q142" s="41"/>
      <c r="R142" s="41"/>
      <c r="S142" s="41"/>
      <c r="T142" s="41"/>
      <c r="U142" s="41"/>
      <c r="V142" s="41"/>
      <c r="W142" s="41"/>
      <c r="AC142" s="70">
        <f t="shared" si="10"/>
        <v>1</v>
      </c>
      <c r="AD142" s="70" t="s">
        <v>303</v>
      </c>
      <c r="AH142" s="70" t="s">
        <v>303</v>
      </c>
      <c r="AK142" s="77"/>
      <c r="AM142" s="70">
        <f t="shared" si="9"/>
        <v>0</v>
      </c>
      <c r="AO142" s="76">
        <v>30723</v>
      </c>
      <c r="AP142" s="80"/>
      <c r="AQ142" s="68"/>
      <c r="AR142" s="69"/>
    </row>
    <row r="143" spans="1:44" x14ac:dyDescent="0.55000000000000004">
      <c r="A143" s="43">
        <v>279</v>
      </c>
      <c r="B143" s="59" t="s">
        <v>5</v>
      </c>
      <c r="C143" s="60" t="s">
        <v>137</v>
      </c>
      <c r="D143" s="61" t="s">
        <v>82</v>
      </c>
      <c r="E143" s="60">
        <v>5600</v>
      </c>
      <c r="F143" s="65"/>
      <c r="G143" s="60" t="s">
        <v>27</v>
      </c>
      <c r="H143" s="58" t="s">
        <v>300</v>
      </c>
      <c r="I143" s="56">
        <v>16</v>
      </c>
      <c r="J143" s="84"/>
      <c r="K143" s="85">
        <v>46000</v>
      </c>
      <c r="L143" s="24">
        <v>15</v>
      </c>
      <c r="M143" s="65"/>
      <c r="N143" s="86"/>
      <c r="O143" s="65"/>
      <c r="P143" s="41"/>
      <c r="Q143" s="41"/>
      <c r="R143" s="41"/>
      <c r="S143" s="41"/>
      <c r="T143" s="41"/>
      <c r="U143" s="41"/>
      <c r="V143" s="41"/>
      <c r="W143" s="41"/>
      <c r="AC143" s="70">
        <f t="shared" si="10"/>
        <v>1</v>
      </c>
      <c r="AD143" s="70" t="s">
        <v>300</v>
      </c>
      <c r="AH143" s="70" t="s">
        <v>300</v>
      </c>
      <c r="AK143" s="77"/>
      <c r="AM143" s="70">
        <f t="shared" si="9"/>
        <v>0</v>
      </c>
      <c r="AO143" s="76">
        <v>39055</v>
      </c>
      <c r="AP143" s="80"/>
      <c r="AQ143" s="68"/>
      <c r="AR143" s="69"/>
    </row>
    <row r="144" spans="1:44" x14ac:dyDescent="0.55000000000000004">
      <c r="A144" s="43">
        <v>280</v>
      </c>
      <c r="B144" s="59" t="s">
        <v>5</v>
      </c>
      <c r="C144" s="60" t="s">
        <v>180</v>
      </c>
      <c r="D144" s="61" t="s">
        <v>275</v>
      </c>
      <c r="E144" s="58">
        <v>8617</v>
      </c>
      <c r="F144" s="65"/>
      <c r="G144" s="58" t="s">
        <v>181</v>
      </c>
      <c r="H144" s="58" t="s">
        <v>390</v>
      </c>
      <c r="I144" s="56">
        <v>77</v>
      </c>
      <c r="J144" s="84"/>
      <c r="K144" s="85">
        <v>37395</v>
      </c>
      <c r="L144" s="24">
        <v>9</v>
      </c>
      <c r="M144" s="65"/>
      <c r="N144" s="86"/>
      <c r="O144" s="65"/>
      <c r="P144" s="41"/>
      <c r="Q144" s="41"/>
      <c r="R144" s="41"/>
      <c r="S144" s="41"/>
      <c r="T144" s="41"/>
      <c r="U144" s="41"/>
      <c r="V144" s="41"/>
      <c r="W144" s="41"/>
      <c r="AC144" s="70">
        <f t="shared" si="10"/>
        <v>1</v>
      </c>
      <c r="AD144" s="70" t="s">
        <v>390</v>
      </c>
      <c r="AH144" s="70" t="s">
        <v>390</v>
      </c>
      <c r="AK144" s="77"/>
      <c r="AM144" s="70">
        <f t="shared" si="9"/>
        <v>0</v>
      </c>
      <c r="AO144" s="76">
        <v>16990</v>
      </c>
      <c r="AP144" s="80"/>
      <c r="AQ144" s="68"/>
      <c r="AR144" s="69"/>
    </row>
    <row r="145" spans="1:44" x14ac:dyDescent="0.55000000000000004">
      <c r="A145" s="43">
        <v>281</v>
      </c>
      <c r="B145" s="57" t="s">
        <v>13</v>
      </c>
      <c r="C145" s="58" t="s">
        <v>516</v>
      </c>
      <c r="D145" s="58" t="s">
        <v>444</v>
      </c>
      <c r="E145" s="60">
        <v>3207</v>
      </c>
      <c r="F145" s="65"/>
      <c r="G145" s="60" t="s">
        <v>233</v>
      </c>
      <c r="H145" s="58" t="s">
        <v>312</v>
      </c>
      <c r="I145" s="56">
        <v>25</v>
      </c>
      <c r="J145" s="84"/>
      <c r="K145" s="85">
        <v>21301</v>
      </c>
      <c r="L145" s="24">
        <v>9</v>
      </c>
      <c r="M145" s="65"/>
      <c r="N145" s="86"/>
      <c r="O145" s="65"/>
      <c r="P145" s="41"/>
      <c r="Q145" s="41"/>
      <c r="R145" s="41"/>
      <c r="S145" s="41"/>
      <c r="T145" s="41"/>
      <c r="U145" s="41"/>
      <c r="V145" s="41"/>
      <c r="W145" s="41"/>
      <c r="AC145" s="70">
        <f t="shared" si="10"/>
        <v>1</v>
      </c>
      <c r="AD145" s="70" t="s">
        <v>312</v>
      </c>
      <c r="AH145" s="70" t="s">
        <v>312</v>
      </c>
      <c r="AK145" s="77"/>
      <c r="AM145" s="70">
        <f t="shared" si="9"/>
        <v>0</v>
      </c>
      <c r="AO145" s="76">
        <v>35711</v>
      </c>
      <c r="AP145" s="80"/>
      <c r="AQ145" s="68"/>
      <c r="AR145" s="69"/>
    </row>
    <row r="146" spans="1:44" x14ac:dyDescent="0.55000000000000004">
      <c r="A146" s="43">
        <v>282</v>
      </c>
      <c r="B146" s="57" t="s">
        <v>13</v>
      </c>
      <c r="C146" s="58" t="s">
        <v>517</v>
      </c>
      <c r="D146" s="58" t="s">
        <v>518</v>
      </c>
      <c r="E146" s="58">
        <v>6331</v>
      </c>
      <c r="F146" s="65"/>
      <c r="G146" s="58" t="s">
        <v>273</v>
      </c>
      <c r="H146" s="58" t="s">
        <v>379</v>
      </c>
      <c r="I146" s="56">
        <v>37</v>
      </c>
      <c r="J146" s="84"/>
      <c r="K146" s="85">
        <v>55210</v>
      </c>
      <c r="L146" s="24">
        <v>10</v>
      </c>
      <c r="M146" s="65"/>
      <c r="N146" s="86"/>
      <c r="O146" s="65"/>
      <c r="P146" s="41"/>
      <c r="Q146" s="41"/>
      <c r="R146" s="41"/>
      <c r="S146" s="41"/>
      <c r="T146" s="41"/>
      <c r="U146" s="41"/>
      <c r="V146" s="41"/>
      <c r="W146" s="41"/>
      <c r="AC146" s="70">
        <f t="shared" si="10"/>
        <v>1</v>
      </c>
      <c r="AD146" s="70" t="s">
        <v>379</v>
      </c>
      <c r="AH146" s="70" t="s">
        <v>379</v>
      </c>
      <c r="AK146" s="77"/>
      <c r="AM146" s="70">
        <f t="shared" si="9"/>
        <v>0</v>
      </c>
      <c r="AO146" s="76">
        <v>31254</v>
      </c>
      <c r="AP146" s="80"/>
      <c r="AQ146" s="68"/>
      <c r="AR146" s="69"/>
    </row>
    <row r="147" spans="1:44" x14ac:dyDescent="0.55000000000000004">
      <c r="A147" s="43">
        <v>283</v>
      </c>
      <c r="B147" s="59" t="s">
        <v>5</v>
      </c>
      <c r="C147" s="60" t="s">
        <v>33</v>
      </c>
      <c r="D147" s="61" t="s">
        <v>157</v>
      </c>
      <c r="E147" s="58">
        <v>4434</v>
      </c>
      <c r="F147" s="65"/>
      <c r="G147" s="58" t="s">
        <v>35</v>
      </c>
      <c r="H147" s="58" t="s">
        <v>326</v>
      </c>
      <c r="I147" s="56">
        <v>29</v>
      </c>
      <c r="J147" s="84"/>
      <c r="K147" s="85">
        <v>34020</v>
      </c>
      <c r="L147" s="24">
        <v>12</v>
      </c>
      <c r="M147" s="65"/>
      <c r="N147" s="86"/>
      <c r="O147" s="65"/>
      <c r="P147" s="41"/>
      <c r="Q147" s="41"/>
      <c r="R147" s="41"/>
      <c r="S147" s="41"/>
      <c r="T147" s="41"/>
      <c r="U147" s="41"/>
      <c r="V147" s="41"/>
      <c r="W147" s="41"/>
      <c r="AC147" s="70">
        <f t="shared" si="10"/>
        <v>1</v>
      </c>
      <c r="AD147" s="70" t="s">
        <v>326</v>
      </c>
      <c r="AH147" s="70" t="s">
        <v>326</v>
      </c>
      <c r="AK147" s="77"/>
      <c r="AM147" s="70">
        <f t="shared" si="9"/>
        <v>0</v>
      </c>
      <c r="AO147" s="76">
        <v>34350</v>
      </c>
      <c r="AP147" s="80"/>
      <c r="AQ147" s="68"/>
      <c r="AR147" s="69"/>
    </row>
    <row r="148" spans="1:44" x14ac:dyDescent="0.55000000000000004">
      <c r="A148" s="43">
        <v>284</v>
      </c>
      <c r="B148" s="59" t="s">
        <v>5</v>
      </c>
      <c r="C148" s="58" t="s">
        <v>230</v>
      </c>
      <c r="D148" s="61" t="s">
        <v>95</v>
      </c>
      <c r="E148" s="58">
        <v>8604</v>
      </c>
      <c r="F148" s="65"/>
      <c r="G148" s="58" t="s">
        <v>231</v>
      </c>
      <c r="H148" s="58" t="s">
        <v>395</v>
      </c>
      <c r="I148" s="56">
        <v>37</v>
      </c>
      <c r="J148" s="84"/>
      <c r="K148" s="85">
        <v>36150</v>
      </c>
      <c r="L148" s="24">
        <v>7</v>
      </c>
      <c r="M148" s="65"/>
      <c r="N148" s="86"/>
      <c r="O148" s="65"/>
      <c r="P148" s="41"/>
      <c r="Q148" s="41"/>
      <c r="R148" s="41"/>
      <c r="S148" s="41"/>
      <c r="T148" s="41"/>
      <c r="U148" s="41"/>
      <c r="V148" s="41"/>
      <c r="W148" s="41"/>
      <c r="AC148" s="70">
        <f t="shared" si="10"/>
        <v>1</v>
      </c>
      <c r="AD148" s="70" t="s">
        <v>395</v>
      </c>
      <c r="AH148" s="70" t="s">
        <v>395</v>
      </c>
      <c r="AK148" s="77"/>
      <c r="AM148" s="70">
        <f t="shared" si="9"/>
        <v>0</v>
      </c>
      <c r="AO148" s="76">
        <v>31396</v>
      </c>
      <c r="AP148" s="80"/>
      <c r="AQ148" s="68"/>
      <c r="AR148" s="69"/>
    </row>
    <row r="149" spans="1:44" x14ac:dyDescent="0.55000000000000004">
      <c r="A149" s="43">
        <v>285</v>
      </c>
      <c r="B149" s="59" t="s">
        <v>5</v>
      </c>
      <c r="C149" s="58" t="s">
        <v>126</v>
      </c>
      <c r="D149" s="61" t="s">
        <v>82</v>
      </c>
      <c r="E149" s="60">
        <v>8152</v>
      </c>
      <c r="F149" s="65"/>
      <c r="G149" s="60" t="s">
        <v>127</v>
      </c>
      <c r="H149" s="58" t="s">
        <v>519</v>
      </c>
      <c r="I149" s="56">
        <v>20</v>
      </c>
      <c r="J149" s="84"/>
      <c r="K149" s="85">
        <v>69190</v>
      </c>
      <c r="L149" s="24">
        <v>23</v>
      </c>
      <c r="M149" s="65"/>
      <c r="N149" s="86"/>
      <c r="O149" s="65"/>
      <c r="P149" s="41"/>
      <c r="Q149" s="41"/>
      <c r="R149" s="41"/>
      <c r="S149" s="41"/>
      <c r="T149" s="41"/>
      <c r="U149" s="41"/>
      <c r="V149" s="41"/>
      <c r="W149" s="41"/>
      <c r="AC149" s="70">
        <f t="shared" si="10"/>
        <v>1</v>
      </c>
      <c r="AD149" s="70" t="s">
        <v>519</v>
      </c>
      <c r="AH149" s="70" t="s">
        <v>519</v>
      </c>
      <c r="AK149" s="77"/>
      <c r="AM149" s="70">
        <f t="shared" si="9"/>
        <v>0</v>
      </c>
      <c r="AO149" s="76">
        <v>37640</v>
      </c>
      <c r="AP149" s="80"/>
      <c r="AQ149" s="68"/>
      <c r="AR149" s="69"/>
    </row>
    <row r="150" spans="1:44" x14ac:dyDescent="0.55000000000000004">
      <c r="A150" s="43">
        <v>286</v>
      </c>
      <c r="B150" s="59" t="s">
        <v>5</v>
      </c>
      <c r="C150" s="58" t="s">
        <v>115</v>
      </c>
      <c r="D150" s="61" t="s">
        <v>63</v>
      </c>
      <c r="E150" s="58">
        <v>4222</v>
      </c>
      <c r="F150" s="65"/>
      <c r="G150" s="58" t="s">
        <v>116</v>
      </c>
      <c r="H150" s="58" t="s">
        <v>520</v>
      </c>
      <c r="I150" s="56">
        <v>32</v>
      </c>
      <c r="J150" s="84"/>
      <c r="K150" s="85">
        <v>35975</v>
      </c>
      <c r="L150" s="24">
        <v>11</v>
      </c>
      <c r="M150" s="65"/>
      <c r="N150" s="86"/>
      <c r="O150" s="65"/>
      <c r="P150" s="41"/>
      <c r="Q150" s="41"/>
      <c r="R150" s="41"/>
      <c r="S150" s="41"/>
      <c r="T150" s="41"/>
      <c r="U150" s="41"/>
      <c r="V150" s="41"/>
      <c r="W150" s="41"/>
      <c r="AC150" s="70">
        <f t="shared" si="10"/>
        <v>1</v>
      </c>
      <c r="AD150" s="70" t="s">
        <v>520</v>
      </c>
      <c r="AH150" s="70" t="s">
        <v>520</v>
      </c>
      <c r="AK150" s="77"/>
      <c r="AM150" s="70">
        <f t="shared" si="9"/>
        <v>0</v>
      </c>
      <c r="AO150" s="76">
        <v>33159</v>
      </c>
      <c r="AP150" s="80"/>
      <c r="AQ150" s="68"/>
      <c r="AR150" s="69"/>
    </row>
    <row r="151" spans="1:44" x14ac:dyDescent="0.55000000000000004">
      <c r="A151" s="43">
        <v>287</v>
      </c>
      <c r="B151" s="59" t="s">
        <v>10</v>
      </c>
      <c r="C151" s="58" t="s">
        <v>94</v>
      </c>
      <c r="D151" s="61" t="s">
        <v>222</v>
      </c>
      <c r="E151" s="58">
        <v>2520</v>
      </c>
      <c r="F151" s="65"/>
      <c r="G151" s="58" t="s">
        <v>96</v>
      </c>
      <c r="H151" s="58" t="s">
        <v>316</v>
      </c>
      <c r="I151" s="56">
        <v>27</v>
      </c>
      <c r="J151" s="84"/>
      <c r="K151" s="85">
        <v>43371</v>
      </c>
      <c r="L151" s="24">
        <v>11</v>
      </c>
      <c r="M151" s="65"/>
      <c r="N151" s="86"/>
      <c r="O151" s="65"/>
      <c r="P151" s="41"/>
      <c r="Q151" s="41"/>
      <c r="R151" s="41"/>
      <c r="S151" s="41"/>
      <c r="T151" s="41"/>
      <c r="U151" s="41"/>
      <c r="V151" s="41"/>
      <c r="W151" s="41"/>
      <c r="AC151" s="70">
        <f t="shared" si="10"/>
        <v>1</v>
      </c>
      <c r="AD151" s="70" t="s">
        <v>316</v>
      </c>
      <c r="AH151" s="70" t="s">
        <v>316</v>
      </c>
      <c r="AK151" s="77"/>
      <c r="AM151" s="70">
        <f t="shared" si="9"/>
        <v>0</v>
      </c>
      <c r="AO151" s="76">
        <v>34975</v>
      </c>
      <c r="AP151" s="80"/>
      <c r="AQ151" s="68"/>
      <c r="AR151" s="69"/>
    </row>
    <row r="152" spans="1:44" x14ac:dyDescent="0.55000000000000004">
      <c r="A152" s="43">
        <v>288</v>
      </c>
      <c r="B152" s="59" t="s">
        <v>10</v>
      </c>
      <c r="C152" s="60" t="s">
        <v>18</v>
      </c>
      <c r="D152" s="61" t="s">
        <v>228</v>
      </c>
      <c r="E152" s="58">
        <v>1018</v>
      </c>
      <c r="F152" s="65"/>
      <c r="G152" s="58" t="s">
        <v>20</v>
      </c>
      <c r="H152" s="58" t="s">
        <v>372</v>
      </c>
      <c r="I152" s="56">
        <v>36</v>
      </c>
      <c r="J152" s="84"/>
      <c r="K152" s="85">
        <v>47322</v>
      </c>
      <c r="L152" s="24">
        <v>13</v>
      </c>
      <c r="M152" s="65"/>
      <c r="N152" s="86"/>
      <c r="O152" s="65"/>
      <c r="P152" s="41"/>
      <c r="Q152" s="41"/>
      <c r="R152" s="41"/>
      <c r="S152" s="41"/>
      <c r="T152" s="41"/>
      <c r="U152" s="41"/>
      <c r="V152" s="41"/>
      <c r="W152" s="41"/>
      <c r="AC152" s="70">
        <f t="shared" si="10"/>
        <v>1</v>
      </c>
      <c r="AD152" s="70" t="s">
        <v>372</v>
      </c>
      <c r="AH152" s="70" t="s">
        <v>372</v>
      </c>
      <c r="AK152" s="77"/>
      <c r="AM152" s="70">
        <f t="shared" si="9"/>
        <v>0</v>
      </c>
      <c r="AO152" s="76">
        <v>31815</v>
      </c>
      <c r="AP152" s="80"/>
      <c r="AQ152" s="68"/>
      <c r="AR152" s="69"/>
    </row>
    <row r="153" spans="1:44" x14ac:dyDescent="0.55000000000000004">
      <c r="A153" s="43">
        <v>289</v>
      </c>
      <c r="B153" s="57" t="s">
        <v>13</v>
      </c>
      <c r="C153" s="58" t="s">
        <v>521</v>
      </c>
      <c r="D153" s="58" t="s">
        <v>445</v>
      </c>
      <c r="E153" s="58">
        <v>7132</v>
      </c>
      <c r="F153" s="65"/>
      <c r="G153" s="58" t="s">
        <v>229</v>
      </c>
      <c r="H153" s="58" t="s">
        <v>535</v>
      </c>
      <c r="I153" s="56">
        <v>39</v>
      </c>
      <c r="J153" s="84"/>
      <c r="K153" s="85">
        <v>29470</v>
      </c>
      <c r="L153" s="24">
        <v>15</v>
      </c>
      <c r="M153" s="65"/>
      <c r="N153" s="86"/>
      <c r="O153" s="65"/>
      <c r="P153" s="41"/>
      <c r="Q153" s="41"/>
      <c r="R153" s="41"/>
      <c r="S153" s="41"/>
      <c r="T153" s="41"/>
      <c r="U153" s="41"/>
      <c r="V153" s="41"/>
      <c r="W153" s="41"/>
      <c r="AC153" s="70">
        <f t="shared" si="10"/>
        <v>1</v>
      </c>
      <c r="AD153" s="70" t="s">
        <v>337</v>
      </c>
      <c r="AH153" s="70" t="s">
        <v>535</v>
      </c>
      <c r="AK153" s="77"/>
      <c r="AM153" s="70">
        <f t="shared" si="9"/>
        <v>0</v>
      </c>
      <c r="AO153" s="76">
        <v>30723</v>
      </c>
      <c r="AP153" s="80"/>
      <c r="AQ153" s="68"/>
      <c r="AR153" s="69"/>
    </row>
    <row r="154" spans="1:44" x14ac:dyDescent="0.55000000000000004">
      <c r="A154" s="43">
        <v>290</v>
      </c>
      <c r="B154" s="57" t="s">
        <v>13</v>
      </c>
      <c r="C154" s="58" t="s">
        <v>255</v>
      </c>
      <c r="D154" s="58" t="s">
        <v>522</v>
      </c>
      <c r="E154" s="58">
        <v>4416</v>
      </c>
      <c r="F154" s="65"/>
      <c r="G154" s="58" t="s">
        <v>43</v>
      </c>
      <c r="H154" s="58" t="s">
        <v>523</v>
      </c>
      <c r="I154" s="56">
        <v>26</v>
      </c>
      <c r="J154" s="84"/>
      <c r="K154" s="85">
        <v>49990</v>
      </c>
      <c r="L154" s="24">
        <v>9</v>
      </c>
      <c r="M154" s="65"/>
      <c r="N154" s="86"/>
      <c r="O154" s="65"/>
      <c r="P154" s="41"/>
      <c r="Q154" s="41"/>
      <c r="R154" s="41"/>
      <c r="S154" s="41"/>
      <c r="T154" s="41"/>
      <c r="U154" s="41"/>
      <c r="V154" s="41"/>
      <c r="W154" s="41"/>
      <c r="AC154" s="70">
        <f t="shared" si="10"/>
        <v>1</v>
      </c>
      <c r="AD154" s="70" t="s">
        <v>523</v>
      </c>
      <c r="AH154" s="70" t="s">
        <v>523</v>
      </c>
      <c r="AK154" s="77"/>
      <c r="AM154" s="70">
        <f t="shared" si="9"/>
        <v>0</v>
      </c>
      <c r="AO154" s="76">
        <v>35599</v>
      </c>
      <c r="AP154" s="80"/>
      <c r="AQ154" s="68"/>
      <c r="AR154" s="69"/>
    </row>
    <row r="155" spans="1:44" x14ac:dyDescent="0.55000000000000004">
      <c r="A155" s="43">
        <v>291</v>
      </c>
      <c r="B155" s="59" t="s">
        <v>5</v>
      </c>
      <c r="C155" s="60" t="s">
        <v>193</v>
      </c>
      <c r="D155" s="61" t="s">
        <v>524</v>
      </c>
      <c r="E155" s="58">
        <v>6204</v>
      </c>
      <c r="F155" s="65"/>
      <c r="G155" s="58" t="s">
        <v>195</v>
      </c>
      <c r="H155" s="58" t="s">
        <v>341</v>
      </c>
      <c r="I155" s="56">
        <v>24</v>
      </c>
      <c r="J155" s="84"/>
      <c r="K155" s="85">
        <v>29920</v>
      </c>
      <c r="L155" s="24">
        <v>13</v>
      </c>
      <c r="M155" s="65"/>
      <c r="N155" s="86"/>
      <c r="O155" s="65"/>
      <c r="P155" s="41"/>
      <c r="Q155" s="41"/>
      <c r="R155" s="41"/>
      <c r="S155" s="41"/>
      <c r="T155" s="41"/>
      <c r="U155" s="41"/>
      <c r="V155" s="41"/>
      <c r="W155" s="41"/>
      <c r="AC155" s="70">
        <f t="shared" si="10"/>
        <v>1</v>
      </c>
      <c r="AD155" s="70" t="s">
        <v>341</v>
      </c>
      <c r="AH155" s="70" t="s">
        <v>341</v>
      </c>
      <c r="AK155" s="77"/>
      <c r="AM155" s="70">
        <f t="shared" si="9"/>
        <v>0</v>
      </c>
      <c r="AO155" s="76">
        <v>36343</v>
      </c>
      <c r="AP155" s="80"/>
      <c r="AQ155" s="68"/>
      <c r="AR155" s="69"/>
    </row>
    <row r="156" spans="1:44" x14ac:dyDescent="0.55000000000000004">
      <c r="A156" s="43">
        <v>292</v>
      </c>
      <c r="B156" s="59" t="s">
        <v>10</v>
      </c>
      <c r="C156" s="58" t="s">
        <v>211</v>
      </c>
      <c r="D156" s="61" t="s">
        <v>207</v>
      </c>
      <c r="E156" s="58">
        <v>2068</v>
      </c>
      <c r="F156" s="65"/>
      <c r="G156" s="58" t="s">
        <v>212</v>
      </c>
      <c r="H156" s="58" t="s">
        <v>347</v>
      </c>
      <c r="I156" s="56">
        <v>38</v>
      </c>
      <c r="J156" s="84"/>
      <c r="K156" s="85">
        <v>31030</v>
      </c>
      <c r="L156" s="24">
        <v>14</v>
      </c>
      <c r="M156" s="65"/>
      <c r="N156" s="86"/>
      <c r="O156" s="65"/>
      <c r="P156" s="41"/>
      <c r="Q156" s="41"/>
      <c r="R156" s="41"/>
      <c r="S156" s="41"/>
      <c r="T156" s="41"/>
      <c r="U156" s="41"/>
      <c r="V156" s="41"/>
      <c r="W156" s="41"/>
      <c r="AC156" s="70">
        <f t="shared" si="10"/>
        <v>1</v>
      </c>
      <c r="AD156" s="70" t="s">
        <v>347</v>
      </c>
      <c r="AH156" s="70" t="s">
        <v>347</v>
      </c>
      <c r="AK156" s="77"/>
      <c r="AM156" s="70">
        <f t="shared" si="9"/>
        <v>0</v>
      </c>
      <c r="AO156" s="76">
        <v>30886</v>
      </c>
      <c r="AP156" s="80"/>
      <c r="AQ156" s="68"/>
      <c r="AR156" s="69"/>
    </row>
    <row r="157" spans="1:44" x14ac:dyDescent="0.55000000000000004">
      <c r="A157" s="43">
        <v>293</v>
      </c>
      <c r="B157" s="59" t="s">
        <v>10</v>
      </c>
      <c r="C157" s="58" t="s">
        <v>81</v>
      </c>
      <c r="D157" s="61" t="s">
        <v>23</v>
      </c>
      <c r="E157" s="58">
        <v>2608</v>
      </c>
      <c r="F157" s="65"/>
      <c r="G157" s="58" t="s">
        <v>83</v>
      </c>
      <c r="H157" s="58" t="s">
        <v>525</v>
      </c>
      <c r="I157" s="56">
        <v>37</v>
      </c>
      <c r="J157" s="84"/>
      <c r="K157" s="85">
        <v>18280</v>
      </c>
      <c r="L157" s="24">
        <v>6</v>
      </c>
      <c r="M157" s="65"/>
      <c r="N157" s="86"/>
      <c r="O157" s="65"/>
      <c r="P157" s="41"/>
      <c r="Q157" s="41"/>
      <c r="R157" s="41"/>
      <c r="S157" s="41"/>
      <c r="T157" s="41"/>
      <c r="U157" s="41"/>
      <c r="V157" s="41"/>
      <c r="W157" s="41"/>
      <c r="AC157" s="70">
        <f t="shared" si="10"/>
        <v>1</v>
      </c>
      <c r="AD157" s="70" t="s">
        <v>525</v>
      </c>
      <c r="AH157" s="70" t="s">
        <v>525</v>
      </c>
      <c r="AK157" s="77"/>
      <c r="AM157" s="70">
        <f t="shared" si="9"/>
        <v>0</v>
      </c>
      <c r="AO157" s="76">
        <v>31313</v>
      </c>
      <c r="AP157" s="80"/>
      <c r="AQ157" s="68"/>
      <c r="AR157" s="69"/>
    </row>
    <row r="158" spans="1:44" x14ac:dyDescent="0.55000000000000004">
      <c r="A158" s="43">
        <v>294</v>
      </c>
      <c r="B158" s="57" t="s">
        <v>13</v>
      </c>
      <c r="C158" s="58" t="s">
        <v>526</v>
      </c>
      <c r="D158" s="58" t="s">
        <v>527</v>
      </c>
      <c r="E158" s="58">
        <v>8708</v>
      </c>
      <c r="F158" s="65"/>
      <c r="G158" s="58" t="s">
        <v>101</v>
      </c>
      <c r="H158" s="58" t="s">
        <v>396</v>
      </c>
      <c r="I158" s="56">
        <v>33</v>
      </c>
      <c r="J158" s="84"/>
      <c r="K158" s="85">
        <v>73750</v>
      </c>
      <c r="L158" s="24">
        <v>12</v>
      </c>
      <c r="M158" s="65"/>
      <c r="N158" s="86"/>
      <c r="O158" s="65"/>
      <c r="P158" s="41"/>
      <c r="Q158" s="41"/>
      <c r="R158" s="41"/>
      <c r="S158" s="41"/>
      <c r="T158" s="41"/>
      <c r="U158" s="41"/>
      <c r="V158" s="41"/>
      <c r="W158" s="41"/>
      <c r="AC158" s="70">
        <f t="shared" si="10"/>
        <v>1</v>
      </c>
      <c r="AD158" s="70" t="s">
        <v>396</v>
      </c>
      <c r="AH158" s="70" t="s">
        <v>396</v>
      </c>
      <c r="AK158" s="77"/>
      <c r="AM158" s="70">
        <f t="shared" si="9"/>
        <v>0</v>
      </c>
      <c r="AO158" s="76">
        <v>32836</v>
      </c>
      <c r="AP158" s="80"/>
      <c r="AQ158" s="68"/>
      <c r="AR158" s="69"/>
    </row>
    <row r="159" spans="1:44" x14ac:dyDescent="0.55000000000000004">
      <c r="A159" s="43">
        <v>295</v>
      </c>
      <c r="B159" s="59" t="s">
        <v>5</v>
      </c>
      <c r="C159" s="58" t="s">
        <v>182</v>
      </c>
      <c r="D159" s="61" t="s">
        <v>139</v>
      </c>
      <c r="E159" s="58">
        <v>9543</v>
      </c>
      <c r="F159" s="65"/>
      <c r="G159" s="58" t="s">
        <v>184</v>
      </c>
      <c r="H159" s="58" t="s">
        <v>364</v>
      </c>
      <c r="I159" s="56">
        <v>20</v>
      </c>
      <c r="J159" s="84"/>
      <c r="K159" s="85">
        <v>21138</v>
      </c>
      <c r="L159" s="24">
        <v>14</v>
      </c>
      <c r="M159" s="65"/>
      <c r="N159" s="86"/>
      <c r="O159" s="65"/>
      <c r="P159" s="41"/>
      <c r="Q159" s="41"/>
      <c r="R159" s="41"/>
      <c r="S159" s="41"/>
      <c r="T159" s="41"/>
      <c r="U159" s="41"/>
      <c r="V159" s="41"/>
      <c r="W159" s="41"/>
      <c r="AC159" s="70">
        <f t="shared" si="10"/>
        <v>1</v>
      </c>
      <c r="AD159" s="70" t="s">
        <v>364</v>
      </c>
      <c r="AH159" s="70" t="s">
        <v>364</v>
      </c>
      <c r="AK159" s="77"/>
      <c r="AM159" s="70">
        <f t="shared" si="9"/>
        <v>0</v>
      </c>
      <c r="AO159" s="76">
        <v>37640</v>
      </c>
      <c r="AP159" s="80"/>
      <c r="AQ159" s="68"/>
      <c r="AR159" s="69"/>
    </row>
    <row r="160" spans="1:44" x14ac:dyDescent="0.55000000000000004">
      <c r="A160" s="43">
        <v>296</v>
      </c>
      <c r="B160" s="57" t="s">
        <v>13</v>
      </c>
      <c r="C160" s="58" t="s">
        <v>528</v>
      </c>
      <c r="D160" s="58" t="s">
        <v>498</v>
      </c>
      <c r="E160" s="58">
        <v>9100</v>
      </c>
      <c r="F160" s="65"/>
      <c r="G160" s="58" t="s">
        <v>46</v>
      </c>
      <c r="H160" s="58" t="s">
        <v>304</v>
      </c>
      <c r="I160" s="56">
        <v>18</v>
      </c>
      <c r="J160" s="84"/>
      <c r="K160" s="85">
        <v>14337</v>
      </c>
      <c r="L160" s="24">
        <v>10</v>
      </c>
      <c r="M160" s="65"/>
      <c r="N160" s="86"/>
      <c r="O160" s="65"/>
      <c r="P160" s="41"/>
      <c r="Q160" s="41"/>
      <c r="R160" s="41"/>
      <c r="S160" s="41"/>
      <c r="T160" s="41"/>
      <c r="U160" s="41"/>
      <c r="V160" s="41"/>
      <c r="W160" s="41"/>
      <c r="AC160" s="70">
        <f t="shared" si="10"/>
        <v>1</v>
      </c>
      <c r="AD160" s="70" t="s">
        <v>304</v>
      </c>
      <c r="AH160" s="70" t="s">
        <v>304</v>
      </c>
      <c r="AK160" s="77"/>
      <c r="AM160" s="70">
        <f t="shared" si="9"/>
        <v>0</v>
      </c>
      <c r="AO160" s="76">
        <v>38221</v>
      </c>
      <c r="AP160" s="80"/>
      <c r="AQ160" s="68"/>
      <c r="AR160" s="69"/>
    </row>
    <row r="161" spans="1:44" x14ac:dyDescent="0.55000000000000004">
      <c r="A161" s="43">
        <v>297</v>
      </c>
      <c r="B161" s="59" t="s">
        <v>13</v>
      </c>
      <c r="C161" s="58" t="s">
        <v>292</v>
      </c>
      <c r="D161" s="58" t="s">
        <v>529</v>
      </c>
      <c r="E161" s="58">
        <v>8708</v>
      </c>
      <c r="F161" s="65"/>
      <c r="G161" s="58" t="s">
        <v>101</v>
      </c>
      <c r="H161" s="58" t="s">
        <v>381</v>
      </c>
      <c r="I161" s="56">
        <v>37</v>
      </c>
      <c r="J161" s="84"/>
      <c r="K161" s="85">
        <v>27266</v>
      </c>
      <c r="L161" s="24">
        <v>12</v>
      </c>
      <c r="M161" s="65"/>
      <c r="N161" s="86"/>
      <c r="O161" s="65"/>
      <c r="P161" s="41"/>
      <c r="Q161" s="41"/>
      <c r="R161" s="41"/>
      <c r="S161" s="41"/>
      <c r="T161" s="41"/>
      <c r="U161" s="41"/>
      <c r="V161" s="41"/>
      <c r="W161" s="41"/>
      <c r="AC161" s="70">
        <f t="shared" si="10"/>
        <v>1</v>
      </c>
      <c r="AD161" s="70" t="s">
        <v>381</v>
      </c>
      <c r="AH161" s="70" t="s">
        <v>381</v>
      </c>
      <c r="AK161" s="77"/>
      <c r="AM161" s="70">
        <f t="shared" si="9"/>
        <v>0</v>
      </c>
      <c r="AO161" s="76">
        <v>31254</v>
      </c>
      <c r="AP161" s="80"/>
      <c r="AQ161" s="68"/>
      <c r="AR161" s="69"/>
    </row>
    <row r="162" spans="1:44" x14ac:dyDescent="0.55000000000000004">
      <c r="A162" s="43">
        <v>298</v>
      </c>
      <c r="B162" s="59" t="s">
        <v>5</v>
      </c>
      <c r="C162" s="58" t="s">
        <v>76</v>
      </c>
      <c r="D162" s="61" t="s">
        <v>164</v>
      </c>
      <c r="E162" s="60">
        <v>4053</v>
      </c>
      <c r="F162" s="65"/>
      <c r="G162" s="60" t="s">
        <v>77</v>
      </c>
      <c r="H162" s="58" t="s">
        <v>530</v>
      </c>
      <c r="I162" s="56">
        <v>31</v>
      </c>
      <c r="J162" s="84"/>
      <c r="K162" s="85">
        <v>73230</v>
      </c>
      <c r="L162" s="24">
        <v>25</v>
      </c>
      <c r="M162" s="65"/>
      <c r="N162" s="86"/>
      <c r="O162" s="65"/>
      <c r="P162" s="41"/>
      <c r="Q162" s="41"/>
      <c r="R162" s="41"/>
      <c r="S162" s="41"/>
      <c r="T162" s="41"/>
      <c r="U162" s="41"/>
      <c r="V162" s="41"/>
      <c r="W162" s="41"/>
      <c r="AC162" s="70">
        <f t="shared" si="10"/>
        <v>1</v>
      </c>
      <c r="AD162" s="70" t="s">
        <v>530</v>
      </c>
      <c r="AH162" s="70" t="s">
        <v>530</v>
      </c>
      <c r="AK162" s="77"/>
      <c r="AM162" s="70">
        <f t="shared" si="9"/>
        <v>0</v>
      </c>
      <c r="AO162" s="76">
        <v>33510</v>
      </c>
      <c r="AP162" s="80"/>
      <c r="AQ162" s="68"/>
      <c r="AR162" s="69"/>
    </row>
    <row r="163" spans="1:44" x14ac:dyDescent="0.55000000000000004">
      <c r="A163" s="43">
        <v>299</v>
      </c>
      <c r="B163" s="59" t="s">
        <v>5</v>
      </c>
      <c r="C163" s="58" t="s">
        <v>189</v>
      </c>
      <c r="D163" s="61" t="s">
        <v>174</v>
      </c>
      <c r="E163" s="58">
        <v>3267</v>
      </c>
      <c r="F163" s="65"/>
      <c r="G163" s="58" t="s">
        <v>190</v>
      </c>
      <c r="H163" s="58" t="s">
        <v>531</v>
      </c>
      <c r="I163" s="56">
        <v>35</v>
      </c>
      <c r="J163" s="84"/>
      <c r="K163" s="85">
        <v>20586</v>
      </c>
      <c r="L163" s="24">
        <v>15</v>
      </c>
      <c r="M163" s="65"/>
      <c r="N163" s="86"/>
      <c r="O163" s="65"/>
      <c r="P163" s="41"/>
      <c r="Q163" s="41"/>
      <c r="R163" s="41"/>
      <c r="S163" s="41"/>
      <c r="T163" s="41"/>
      <c r="U163" s="41"/>
      <c r="V163" s="41"/>
      <c r="W163" s="41"/>
      <c r="AC163" s="70">
        <f t="shared" si="10"/>
        <v>1</v>
      </c>
      <c r="AD163" s="70" t="s">
        <v>531</v>
      </c>
      <c r="AH163" s="70" t="s">
        <v>531</v>
      </c>
      <c r="AK163" s="77"/>
      <c r="AM163" s="70">
        <f t="shared" si="9"/>
        <v>0</v>
      </c>
      <c r="AO163" s="76">
        <v>32246</v>
      </c>
      <c r="AP163" s="80"/>
      <c r="AQ163" s="68"/>
      <c r="AR163" s="69"/>
    </row>
    <row r="164" spans="1:44" x14ac:dyDescent="0.55000000000000004">
      <c r="A164" s="43">
        <v>300</v>
      </c>
      <c r="B164" s="59" t="s">
        <v>5</v>
      </c>
      <c r="C164" s="60" t="s">
        <v>65</v>
      </c>
      <c r="D164" s="61" t="s">
        <v>89</v>
      </c>
      <c r="E164" s="58">
        <v>8636</v>
      </c>
      <c r="F164" s="65"/>
      <c r="G164" s="58" t="s">
        <v>67</v>
      </c>
      <c r="H164" s="58" t="s">
        <v>400</v>
      </c>
      <c r="I164" s="56">
        <v>20</v>
      </c>
      <c r="J164" s="84"/>
      <c r="K164" s="85">
        <v>32160</v>
      </c>
      <c r="L164" s="24">
        <v>11</v>
      </c>
      <c r="M164" s="65"/>
      <c r="N164" s="86"/>
      <c r="O164" s="65"/>
      <c r="P164" s="41"/>
      <c r="Q164" s="41"/>
      <c r="R164" s="41"/>
      <c r="S164" s="41"/>
      <c r="T164" s="41"/>
      <c r="U164" s="41"/>
      <c r="V164" s="41"/>
      <c r="W164" s="41"/>
      <c r="AC164" s="70">
        <f t="shared" si="10"/>
        <v>1</v>
      </c>
      <c r="AD164" s="70" t="s">
        <v>400</v>
      </c>
      <c r="AH164" s="70" t="s">
        <v>400</v>
      </c>
      <c r="AK164" s="77"/>
      <c r="AM164" s="70">
        <f t="shared" si="9"/>
        <v>0</v>
      </c>
      <c r="AO164" s="76">
        <v>37640</v>
      </c>
      <c r="AP164" s="80"/>
      <c r="AQ164" s="68"/>
      <c r="AR164" s="69"/>
    </row>
    <row r="165" spans="1:44" x14ac:dyDescent="0.55000000000000004">
      <c r="A165" s="43">
        <v>301</v>
      </c>
      <c r="B165" s="59" t="s">
        <v>5</v>
      </c>
      <c r="C165" s="60" t="s">
        <v>269</v>
      </c>
      <c r="D165" s="61" t="s">
        <v>66</v>
      </c>
      <c r="E165" s="58">
        <v>8117</v>
      </c>
      <c r="F165" s="65"/>
      <c r="G165" s="58" t="s">
        <v>271</v>
      </c>
      <c r="H165" s="58" t="s">
        <v>532</v>
      </c>
      <c r="I165" s="56">
        <v>18</v>
      </c>
      <c r="J165" s="84"/>
      <c r="K165" s="85">
        <v>72720</v>
      </c>
      <c r="L165" s="24">
        <v>15</v>
      </c>
      <c r="M165" s="65"/>
      <c r="N165" s="86"/>
      <c r="O165" s="65"/>
      <c r="P165" s="41"/>
      <c r="Q165" s="41"/>
      <c r="R165" s="41"/>
      <c r="S165" s="41"/>
      <c r="T165" s="41"/>
      <c r="U165" s="41"/>
      <c r="V165" s="41"/>
      <c r="W165" s="41"/>
      <c r="AC165" s="70">
        <f t="shared" si="10"/>
        <v>1</v>
      </c>
      <c r="AD165" s="70" t="s">
        <v>532</v>
      </c>
      <c r="AH165" s="70" t="s">
        <v>532</v>
      </c>
      <c r="AK165" s="77"/>
      <c r="AM165" s="70">
        <f t="shared" si="9"/>
        <v>0</v>
      </c>
      <c r="AO165" s="76">
        <v>38298</v>
      </c>
      <c r="AP165" s="80"/>
      <c r="AQ165" s="68"/>
      <c r="AR165" s="69"/>
    </row>
    <row r="166" spans="1:44" x14ac:dyDescent="0.55000000000000004">
      <c r="A166" s="43">
        <v>302</v>
      </c>
      <c r="B166" s="59" t="s">
        <v>13</v>
      </c>
      <c r="C166" s="60" t="s">
        <v>242</v>
      </c>
      <c r="D166" s="60" t="s">
        <v>533</v>
      </c>
      <c r="E166" s="60">
        <v>4127</v>
      </c>
      <c r="F166" s="65"/>
      <c r="G166" s="60" t="s">
        <v>534</v>
      </c>
      <c r="H166" s="58" t="s">
        <v>323</v>
      </c>
      <c r="I166" s="56">
        <v>31</v>
      </c>
      <c r="J166" s="84"/>
      <c r="K166" s="85">
        <v>10421</v>
      </c>
      <c r="L166" s="24">
        <v>9</v>
      </c>
      <c r="M166" s="65"/>
      <c r="N166" s="86"/>
      <c r="O166" s="65"/>
      <c r="P166" s="41"/>
      <c r="Q166" s="41"/>
      <c r="R166" s="41"/>
      <c r="S166" s="41"/>
      <c r="T166" s="41"/>
      <c r="U166" s="41"/>
      <c r="V166" s="41"/>
      <c r="W166" s="41"/>
      <c r="AC166" s="70">
        <f t="shared" si="10"/>
        <v>1</v>
      </c>
      <c r="AD166" s="70" t="s">
        <v>323</v>
      </c>
      <c r="AH166" s="70" t="s">
        <v>323</v>
      </c>
      <c r="AK166" s="77"/>
      <c r="AM166" s="70">
        <f t="shared" si="9"/>
        <v>0</v>
      </c>
      <c r="AO166" s="76">
        <v>33627</v>
      </c>
      <c r="AP166" s="80"/>
      <c r="AQ166" s="68"/>
      <c r="AR166" s="69"/>
    </row>
    <row r="167" spans="1:44" x14ac:dyDescent="0.55000000000000004">
      <c r="A167" s="49"/>
      <c r="B167" s="51"/>
      <c r="D167" s="52"/>
      <c r="AO167" s="76"/>
      <c r="AP167" s="80"/>
      <c r="AQ167" s="68"/>
      <c r="AR167" s="69"/>
    </row>
    <row r="168" spans="1:44" x14ac:dyDescent="0.55000000000000004">
      <c r="A168" s="49"/>
      <c r="B168" s="54"/>
      <c r="D168" s="2"/>
      <c r="AO168" s="76"/>
      <c r="AP168" s="80"/>
      <c r="AQ168" s="68"/>
      <c r="AR168" s="69"/>
    </row>
    <row r="169" spans="1:44" x14ac:dyDescent="0.55000000000000004">
      <c r="A169" s="49"/>
      <c r="B169" s="51"/>
      <c r="C169" s="2"/>
      <c r="D169" s="52"/>
      <c r="AO169" s="76"/>
      <c r="AP169" s="80"/>
      <c r="AQ169" s="68"/>
      <c r="AR169" s="69"/>
    </row>
    <row r="170" spans="1:44" x14ac:dyDescent="0.55000000000000004">
      <c r="A170" s="49"/>
      <c r="B170" s="51"/>
      <c r="C170" s="2"/>
      <c r="D170" s="52"/>
      <c r="AO170" s="76"/>
      <c r="AP170" s="80"/>
      <c r="AQ170" s="68"/>
      <c r="AR170" s="69"/>
    </row>
    <row r="171" spans="1:44" x14ac:dyDescent="0.55000000000000004">
      <c r="A171" s="49"/>
      <c r="B171" s="51"/>
      <c r="C171" s="2"/>
      <c r="D171" s="52"/>
      <c r="AO171" s="76"/>
      <c r="AP171" s="80"/>
      <c r="AQ171" s="68"/>
      <c r="AR171" s="69"/>
    </row>
    <row r="172" spans="1:44" x14ac:dyDescent="0.55000000000000004">
      <c r="A172" s="49"/>
      <c r="B172" s="54"/>
      <c r="AO172" s="76"/>
      <c r="AP172" s="80"/>
      <c r="AQ172" s="68"/>
      <c r="AR172" s="69"/>
    </row>
    <row r="173" spans="1:44" x14ac:dyDescent="0.55000000000000004">
      <c r="A173" s="49"/>
      <c r="B173" s="51"/>
      <c r="C173" s="2"/>
      <c r="D173" s="52"/>
      <c r="AO173" s="76"/>
      <c r="AP173" s="80"/>
      <c r="AQ173" s="68"/>
      <c r="AR173" s="69"/>
    </row>
    <row r="174" spans="1:44" x14ac:dyDescent="0.55000000000000004">
      <c r="A174" s="49"/>
      <c r="B174" s="51"/>
      <c r="C174" s="2"/>
      <c r="D174" s="52"/>
      <c r="AO174" s="76"/>
      <c r="AP174" s="80"/>
      <c r="AQ174" s="68"/>
      <c r="AR174" s="69"/>
    </row>
    <row r="175" spans="1:44" x14ac:dyDescent="0.55000000000000004">
      <c r="A175" s="49"/>
      <c r="B175" s="51"/>
      <c r="C175" s="2"/>
      <c r="D175" s="52"/>
      <c r="AO175" s="76"/>
      <c r="AP175" s="80"/>
      <c r="AQ175" s="68"/>
      <c r="AR175" s="69"/>
    </row>
    <row r="176" spans="1:44" x14ac:dyDescent="0.55000000000000004">
      <c r="A176" s="49"/>
      <c r="B176" s="54"/>
      <c r="AO176" s="76"/>
      <c r="AP176" s="80"/>
      <c r="AQ176" s="68"/>
      <c r="AR176" s="69"/>
    </row>
    <row r="177" spans="1:44" x14ac:dyDescent="0.55000000000000004">
      <c r="A177" s="49"/>
      <c r="B177" s="54"/>
      <c r="AO177" s="76"/>
      <c r="AP177" s="80"/>
      <c r="AQ177" s="68"/>
      <c r="AR177" s="69"/>
    </row>
    <row r="178" spans="1:44" x14ac:dyDescent="0.55000000000000004">
      <c r="A178" s="49"/>
      <c r="B178" s="51"/>
      <c r="D178" s="52"/>
      <c r="AO178" s="76"/>
      <c r="AP178" s="80"/>
      <c r="AQ178" s="68"/>
      <c r="AR178" s="69"/>
    </row>
    <row r="179" spans="1:44" x14ac:dyDescent="0.55000000000000004">
      <c r="A179" s="49"/>
      <c r="B179" s="54"/>
      <c r="AO179" s="76"/>
      <c r="AP179" s="80"/>
      <c r="AQ179" s="68"/>
      <c r="AR179" s="69"/>
    </row>
    <row r="180" spans="1:44" x14ac:dyDescent="0.55000000000000004">
      <c r="A180" s="49"/>
      <c r="B180" s="51"/>
      <c r="C180" s="2"/>
      <c r="D180" s="52"/>
      <c r="E180" s="2"/>
      <c r="G180" s="2"/>
      <c r="AO180" s="76"/>
      <c r="AP180" s="80"/>
      <c r="AQ180" s="68"/>
      <c r="AR180" s="69"/>
    </row>
    <row r="181" spans="1:44" x14ac:dyDescent="0.55000000000000004">
      <c r="A181" s="49"/>
      <c r="B181" s="51"/>
      <c r="C181" s="2"/>
      <c r="AO181" s="76"/>
      <c r="AP181" s="80"/>
      <c r="AQ181" s="68"/>
      <c r="AR181" s="69"/>
    </row>
    <row r="182" spans="1:44" x14ac:dyDescent="0.55000000000000004">
      <c r="A182" s="49"/>
      <c r="B182" s="51"/>
      <c r="C182" s="2"/>
      <c r="D182" s="52"/>
      <c r="AO182" s="76"/>
      <c r="AP182" s="80"/>
      <c r="AQ182" s="68"/>
      <c r="AR182" s="69"/>
    </row>
    <row r="183" spans="1:44" x14ac:dyDescent="0.55000000000000004">
      <c r="A183" s="49"/>
      <c r="B183" s="54"/>
      <c r="AO183" s="76"/>
      <c r="AP183" s="80"/>
      <c r="AQ183" s="68"/>
      <c r="AR183" s="69"/>
    </row>
    <row r="184" spans="1:44" x14ac:dyDescent="0.55000000000000004">
      <c r="A184" s="49"/>
      <c r="B184" s="51"/>
      <c r="D184" s="52"/>
      <c r="AO184" s="76"/>
      <c r="AP184" s="80"/>
      <c r="AQ184" s="68"/>
      <c r="AR184" s="69"/>
    </row>
    <row r="185" spans="1:44" x14ac:dyDescent="0.55000000000000004">
      <c r="A185" s="49"/>
      <c r="B185" s="54"/>
      <c r="AO185" s="76"/>
      <c r="AP185" s="80"/>
      <c r="AQ185" s="68"/>
      <c r="AR185" s="69"/>
    </row>
    <row r="186" spans="1:44" x14ac:dyDescent="0.55000000000000004">
      <c r="A186" s="49"/>
      <c r="B186" s="51"/>
      <c r="C186" s="2"/>
      <c r="D186" s="52"/>
      <c r="AO186" s="76"/>
      <c r="AP186" s="80"/>
      <c r="AQ186" s="68"/>
      <c r="AR186" s="69"/>
    </row>
    <row r="187" spans="1:44" x14ac:dyDescent="0.55000000000000004">
      <c r="A187" s="49"/>
      <c r="B187" s="54"/>
      <c r="AO187" s="76"/>
      <c r="AP187" s="80"/>
      <c r="AQ187" s="68"/>
      <c r="AR187" s="69"/>
    </row>
    <row r="188" spans="1:44" x14ac:dyDescent="0.55000000000000004">
      <c r="A188" s="49"/>
      <c r="B188" s="51"/>
      <c r="C188" s="2"/>
      <c r="D188" s="52"/>
      <c r="AO188" s="76"/>
      <c r="AP188" s="80"/>
      <c r="AQ188" s="68"/>
      <c r="AR188" s="69"/>
    </row>
    <row r="189" spans="1:44" x14ac:dyDescent="0.55000000000000004">
      <c r="A189" s="49"/>
      <c r="B189" s="51"/>
      <c r="C189" s="2"/>
      <c r="D189" s="52"/>
      <c r="AO189" s="76"/>
      <c r="AP189" s="80"/>
      <c r="AQ189" s="68"/>
      <c r="AR189" s="69"/>
    </row>
    <row r="190" spans="1:44" x14ac:dyDescent="0.55000000000000004">
      <c r="A190" s="49"/>
      <c r="B190" s="54"/>
      <c r="E190" s="2"/>
      <c r="G190" s="2"/>
      <c r="AO190" s="76"/>
      <c r="AP190" s="80"/>
      <c r="AQ190" s="68"/>
      <c r="AR190" s="69"/>
    </row>
    <row r="191" spans="1:44" x14ac:dyDescent="0.55000000000000004">
      <c r="A191" s="49"/>
      <c r="B191" s="54"/>
      <c r="E191" s="2"/>
      <c r="G191" s="2"/>
      <c r="AO191" s="76"/>
      <c r="AP191" s="80"/>
      <c r="AQ191" s="68"/>
      <c r="AR191" s="69"/>
    </row>
    <row r="192" spans="1:44" x14ac:dyDescent="0.55000000000000004">
      <c r="A192" s="49"/>
      <c r="B192" s="51"/>
      <c r="D192" s="52"/>
      <c r="AO192" s="76"/>
      <c r="AP192" s="80"/>
      <c r="AQ192" s="68"/>
      <c r="AR192" s="69"/>
    </row>
    <row r="193" spans="1:44" x14ac:dyDescent="0.55000000000000004">
      <c r="A193" s="49"/>
      <c r="B193" s="54"/>
      <c r="AO193" s="76"/>
      <c r="AP193" s="80"/>
      <c r="AQ193" s="68"/>
      <c r="AR193" s="69"/>
    </row>
    <row r="194" spans="1:44" x14ac:dyDescent="0.55000000000000004">
      <c r="A194" s="49"/>
      <c r="B194" s="51"/>
      <c r="D194" s="52"/>
      <c r="AO194" s="76"/>
      <c r="AP194" s="80"/>
      <c r="AQ194" s="68"/>
      <c r="AR194" s="69"/>
    </row>
    <row r="195" spans="1:44" x14ac:dyDescent="0.55000000000000004">
      <c r="A195" s="49"/>
      <c r="B195" s="54"/>
      <c r="AO195" s="76"/>
      <c r="AP195" s="80"/>
      <c r="AQ195" s="68"/>
      <c r="AR195" s="69"/>
    </row>
    <row r="196" spans="1:44" x14ac:dyDescent="0.55000000000000004">
      <c r="A196" s="49"/>
      <c r="B196" s="51"/>
      <c r="C196" s="2"/>
      <c r="D196" s="52"/>
      <c r="AO196" s="76"/>
      <c r="AP196" s="80"/>
      <c r="AQ196" s="68"/>
      <c r="AR196" s="69"/>
    </row>
    <row r="197" spans="1:44" x14ac:dyDescent="0.55000000000000004">
      <c r="A197" s="49"/>
      <c r="B197" s="51"/>
      <c r="D197" s="52"/>
      <c r="AO197" s="76"/>
      <c r="AP197" s="80"/>
      <c r="AQ197" s="68"/>
      <c r="AR197" s="69"/>
    </row>
    <row r="198" spans="1:44" x14ac:dyDescent="0.55000000000000004">
      <c r="A198" s="49"/>
      <c r="B198" s="51"/>
      <c r="D198" s="52"/>
      <c r="AO198" s="76"/>
      <c r="AP198" s="80"/>
      <c r="AQ198" s="68"/>
      <c r="AR198" s="69"/>
    </row>
    <row r="199" spans="1:44" x14ac:dyDescent="0.55000000000000004">
      <c r="A199" s="49"/>
      <c r="B199" s="51"/>
      <c r="C199" s="2"/>
      <c r="D199" s="52"/>
      <c r="AO199" s="76"/>
      <c r="AP199" s="80"/>
      <c r="AQ199" s="68"/>
      <c r="AR199" s="69"/>
    </row>
    <row r="200" spans="1:44" x14ac:dyDescent="0.55000000000000004">
      <c r="A200" s="49"/>
      <c r="B200" s="51"/>
      <c r="C200" s="2"/>
      <c r="D200" s="52"/>
      <c r="E200" s="2"/>
      <c r="F200" s="2"/>
      <c r="G200" s="2"/>
      <c r="AO200" s="76"/>
      <c r="AP200" s="80"/>
      <c r="AQ200" s="68"/>
      <c r="AR200" s="69"/>
    </row>
    <row r="201" spans="1:44" x14ac:dyDescent="0.55000000000000004">
      <c r="A201" s="49"/>
      <c r="B201" s="54"/>
      <c r="AO201" s="76"/>
      <c r="AP201" s="80"/>
      <c r="AQ201" s="68"/>
      <c r="AR201" s="69"/>
    </row>
    <row r="202" spans="1:44" x14ac:dyDescent="0.55000000000000004">
      <c r="A202" s="49"/>
      <c r="B202" s="54"/>
      <c r="AO202" s="76"/>
      <c r="AP202" s="80"/>
      <c r="AQ202" s="68"/>
      <c r="AR202" s="69"/>
    </row>
    <row r="203" spans="1:44" x14ac:dyDescent="0.55000000000000004">
      <c r="A203" s="49"/>
      <c r="B203" s="54"/>
      <c r="AO203" s="76"/>
      <c r="AP203" s="80"/>
      <c r="AQ203" s="68"/>
      <c r="AR203" s="69"/>
    </row>
    <row r="204" spans="1:44" x14ac:dyDescent="0.55000000000000004">
      <c r="A204" s="49"/>
      <c r="B204" s="51"/>
      <c r="C204" s="2"/>
      <c r="D204" s="52"/>
      <c r="AO204" s="76"/>
      <c r="AP204" s="80"/>
      <c r="AQ204" s="68"/>
      <c r="AR204" s="69"/>
    </row>
    <row r="205" spans="1:44" x14ac:dyDescent="0.55000000000000004">
      <c r="A205" s="49"/>
      <c r="B205" s="51"/>
      <c r="D205" s="52"/>
      <c r="AO205" s="76"/>
      <c r="AP205" s="80"/>
      <c r="AQ205" s="68"/>
      <c r="AR205" s="69"/>
    </row>
    <row r="206" spans="1:44" x14ac:dyDescent="0.55000000000000004">
      <c r="A206" s="49"/>
      <c r="B206" s="51"/>
      <c r="C206" s="2"/>
      <c r="D206" s="52"/>
      <c r="AO206" s="76"/>
      <c r="AP206" s="80"/>
      <c r="AQ206" s="68"/>
      <c r="AR206" s="69"/>
    </row>
    <row r="207" spans="1:44" x14ac:dyDescent="0.55000000000000004">
      <c r="A207" s="49"/>
      <c r="B207" s="51"/>
      <c r="D207" s="52"/>
      <c r="AO207" s="76"/>
      <c r="AP207" s="80"/>
      <c r="AQ207" s="68"/>
      <c r="AR207" s="69"/>
    </row>
    <row r="208" spans="1:44" x14ac:dyDescent="0.55000000000000004">
      <c r="A208" s="49"/>
      <c r="B208" s="51"/>
      <c r="D208" s="52"/>
      <c r="AO208" s="76"/>
      <c r="AP208" s="80"/>
      <c r="AQ208" s="68"/>
      <c r="AR208" s="69"/>
    </row>
    <row r="209" spans="1:44" x14ac:dyDescent="0.55000000000000004">
      <c r="A209" s="49"/>
      <c r="B209" s="51"/>
      <c r="D209" s="52"/>
      <c r="AO209" s="76"/>
      <c r="AP209" s="80"/>
      <c r="AQ209" s="68"/>
      <c r="AR209" s="69"/>
    </row>
    <row r="210" spans="1:44" x14ac:dyDescent="0.55000000000000004">
      <c r="A210" s="49"/>
      <c r="B210" s="54"/>
      <c r="D210" s="55"/>
      <c r="AO210" s="76"/>
      <c r="AP210" s="80"/>
      <c r="AQ210" s="68"/>
      <c r="AR210" s="69"/>
    </row>
    <row r="211" spans="1:44" x14ac:dyDescent="0.55000000000000004">
      <c r="A211" s="49"/>
      <c r="B211" s="51"/>
      <c r="C211" s="2"/>
      <c r="D211" s="52"/>
      <c r="AO211" s="76"/>
      <c r="AP211" s="80"/>
      <c r="AQ211" s="68"/>
      <c r="AR211" s="69"/>
    </row>
    <row r="212" spans="1:44" x14ac:dyDescent="0.55000000000000004">
      <c r="A212" s="49"/>
      <c r="B212" s="51"/>
      <c r="C212" s="2"/>
      <c r="D212" s="52"/>
      <c r="AO212" s="76"/>
      <c r="AP212" s="80"/>
      <c r="AQ212" s="68"/>
      <c r="AR212" s="69"/>
    </row>
    <row r="213" spans="1:44" x14ac:dyDescent="0.55000000000000004">
      <c r="A213" s="49"/>
      <c r="B213" s="51"/>
      <c r="D213" s="52"/>
      <c r="AO213" s="76"/>
      <c r="AP213" s="80"/>
      <c r="AQ213" s="68"/>
      <c r="AR213" s="69"/>
    </row>
    <row r="214" spans="1:44" x14ac:dyDescent="0.55000000000000004">
      <c r="A214" s="49"/>
      <c r="B214" s="54"/>
      <c r="E214" s="2"/>
      <c r="F214" s="2"/>
      <c r="AO214" s="76"/>
      <c r="AP214" s="80"/>
      <c r="AQ214" s="68"/>
      <c r="AR214" s="69"/>
    </row>
    <row r="215" spans="1:44" x14ac:dyDescent="0.55000000000000004">
      <c r="A215" s="49"/>
      <c r="B215" s="51"/>
      <c r="C215" s="2"/>
      <c r="D215" s="52"/>
      <c r="AO215" s="76"/>
      <c r="AP215" s="80"/>
      <c r="AQ215" s="68"/>
      <c r="AR215" s="69"/>
    </row>
    <row r="216" spans="1:44" x14ac:dyDescent="0.55000000000000004">
      <c r="A216" s="49"/>
      <c r="B216" s="51"/>
      <c r="C216" s="2"/>
      <c r="D216" s="52"/>
      <c r="AO216" s="76"/>
      <c r="AP216" s="80"/>
      <c r="AQ216" s="68"/>
      <c r="AR216" s="69"/>
    </row>
    <row r="217" spans="1:44" x14ac:dyDescent="0.55000000000000004">
      <c r="A217" s="49"/>
      <c r="B217" s="51"/>
      <c r="D217" s="52"/>
      <c r="AO217" s="76"/>
      <c r="AP217" s="80"/>
      <c r="AQ217" s="68"/>
      <c r="AR217" s="69"/>
    </row>
    <row r="218" spans="1:44" x14ac:dyDescent="0.55000000000000004">
      <c r="A218" s="49"/>
      <c r="B218" s="51"/>
      <c r="D218" s="52"/>
      <c r="AO218" s="76"/>
      <c r="AP218" s="80"/>
      <c r="AQ218" s="68"/>
      <c r="AR218" s="69"/>
    </row>
    <row r="219" spans="1:44" x14ac:dyDescent="0.55000000000000004">
      <c r="A219" s="49"/>
      <c r="B219" s="51"/>
      <c r="C219" s="2"/>
      <c r="D219" s="52"/>
      <c r="E219" s="2"/>
      <c r="F219" s="2"/>
      <c r="G219" s="2"/>
      <c r="AO219" s="76"/>
      <c r="AP219" s="80"/>
      <c r="AQ219" s="68"/>
      <c r="AR219" s="69"/>
    </row>
    <row r="220" spans="1:44" x14ac:dyDescent="0.55000000000000004">
      <c r="A220" s="49"/>
      <c r="B220" s="51"/>
      <c r="D220" s="52"/>
      <c r="AO220" s="76"/>
      <c r="AP220" s="80"/>
      <c r="AQ220" s="68"/>
      <c r="AR220" s="69"/>
    </row>
    <row r="221" spans="1:44" x14ac:dyDescent="0.55000000000000004">
      <c r="A221" s="49"/>
      <c r="B221" s="54"/>
      <c r="AO221" s="76"/>
      <c r="AP221" s="80"/>
      <c r="AQ221" s="68"/>
      <c r="AR221" s="69"/>
    </row>
    <row r="222" spans="1:44" x14ac:dyDescent="0.55000000000000004">
      <c r="A222" s="49"/>
      <c r="B222" s="51"/>
      <c r="C222" s="2"/>
      <c r="AO222" s="76"/>
      <c r="AP222" s="80"/>
      <c r="AQ222" s="68"/>
      <c r="AR222" s="69"/>
    </row>
    <row r="223" spans="1:44" x14ac:dyDescent="0.55000000000000004">
      <c r="A223" s="49"/>
      <c r="B223" s="51"/>
      <c r="C223" s="2"/>
      <c r="D223" s="52"/>
      <c r="E223" s="2"/>
      <c r="F223" s="2"/>
      <c r="G223" s="2"/>
      <c r="AO223" s="76"/>
      <c r="AP223" s="80"/>
      <c r="AQ223" s="68"/>
      <c r="AR223" s="69"/>
    </row>
    <row r="224" spans="1:44" x14ac:dyDescent="0.55000000000000004">
      <c r="A224" s="49"/>
      <c r="B224" s="51"/>
      <c r="C224" s="2"/>
      <c r="D224" s="52"/>
      <c r="E224" s="2"/>
      <c r="F224" s="2"/>
      <c r="G224" s="2"/>
      <c r="AO224" s="76"/>
      <c r="AP224" s="80"/>
      <c r="AQ224" s="68"/>
      <c r="AR224" s="69"/>
    </row>
    <row r="225" spans="1:44" x14ac:dyDescent="0.55000000000000004">
      <c r="A225" s="49"/>
      <c r="B225" s="51"/>
      <c r="D225" s="52"/>
      <c r="AO225" s="76"/>
      <c r="AP225" s="80"/>
      <c r="AQ225" s="68"/>
      <c r="AR225" s="69"/>
    </row>
    <row r="226" spans="1:44" x14ac:dyDescent="0.55000000000000004">
      <c r="A226" s="49"/>
      <c r="B226" s="51"/>
      <c r="C226" s="2"/>
      <c r="D226" s="52"/>
      <c r="AO226" s="76"/>
      <c r="AP226" s="80"/>
      <c r="AQ226" s="68"/>
      <c r="AR226" s="69"/>
    </row>
    <row r="227" spans="1:44" x14ac:dyDescent="0.55000000000000004">
      <c r="A227" s="49"/>
      <c r="B227" s="51"/>
      <c r="D227" s="52"/>
      <c r="AO227" s="76"/>
      <c r="AP227" s="80"/>
      <c r="AQ227" s="68"/>
      <c r="AR227" s="69"/>
    </row>
    <row r="228" spans="1:44" x14ac:dyDescent="0.55000000000000004">
      <c r="A228" s="49"/>
      <c r="B228" s="51"/>
      <c r="D228" s="52"/>
      <c r="AO228" s="76"/>
      <c r="AP228" s="80"/>
      <c r="AQ228" s="68"/>
      <c r="AR228" s="69"/>
    </row>
    <row r="229" spans="1:44" x14ac:dyDescent="0.55000000000000004">
      <c r="A229" s="49"/>
      <c r="B229" s="51"/>
      <c r="C229" s="2"/>
      <c r="D229" s="52"/>
      <c r="AO229" s="76"/>
      <c r="AP229" s="80"/>
      <c r="AQ229" s="68"/>
      <c r="AR229" s="69"/>
    </row>
    <row r="230" spans="1:44" x14ac:dyDescent="0.55000000000000004">
      <c r="A230" s="49"/>
      <c r="B230" s="51"/>
      <c r="C230" s="2"/>
      <c r="D230" s="52"/>
      <c r="AO230" s="76"/>
      <c r="AP230" s="80"/>
      <c r="AQ230" s="68"/>
      <c r="AR230" s="69"/>
    </row>
    <row r="231" spans="1:44" x14ac:dyDescent="0.55000000000000004">
      <c r="A231" s="49"/>
      <c r="B231" s="51"/>
      <c r="C231" s="2"/>
      <c r="D231" s="52"/>
      <c r="AO231" s="76"/>
      <c r="AP231" s="80"/>
      <c r="AQ231" s="68"/>
      <c r="AR231" s="69"/>
    </row>
    <row r="232" spans="1:44" x14ac:dyDescent="0.55000000000000004">
      <c r="A232" s="49"/>
      <c r="B232" s="51"/>
      <c r="C232" s="2"/>
      <c r="D232" s="52"/>
      <c r="E232" s="2"/>
      <c r="F232" s="2"/>
      <c r="G232" s="2"/>
      <c r="AO232" s="76"/>
      <c r="AP232" s="80"/>
      <c r="AQ232" s="68"/>
      <c r="AR232" s="69"/>
    </row>
    <row r="233" spans="1:44" x14ac:dyDescent="0.55000000000000004">
      <c r="A233" s="49"/>
      <c r="B233" s="51"/>
      <c r="C233" s="2"/>
      <c r="D233" s="52"/>
      <c r="AO233" s="76"/>
      <c r="AP233" s="80"/>
      <c r="AQ233" s="68"/>
      <c r="AR233" s="69"/>
    </row>
    <row r="234" spans="1:44" x14ac:dyDescent="0.55000000000000004">
      <c r="A234" s="49"/>
      <c r="B234" s="51"/>
      <c r="D234" s="52"/>
      <c r="AO234" s="76"/>
      <c r="AP234" s="80"/>
      <c r="AQ234" s="68"/>
      <c r="AR234" s="69"/>
    </row>
    <row r="235" spans="1:44" x14ac:dyDescent="0.55000000000000004">
      <c r="A235" s="49"/>
      <c r="B235" s="51"/>
      <c r="C235" s="2"/>
      <c r="D235" s="52"/>
      <c r="AO235" s="76"/>
      <c r="AP235" s="80"/>
      <c r="AQ235" s="68"/>
      <c r="AR235" s="69"/>
    </row>
    <row r="236" spans="1:44" x14ac:dyDescent="0.55000000000000004">
      <c r="A236" s="49"/>
      <c r="B236" s="51"/>
      <c r="D236" s="52"/>
      <c r="AO236" s="76"/>
      <c r="AP236" s="80"/>
      <c r="AQ236" s="68"/>
      <c r="AR236" s="69"/>
    </row>
    <row r="237" spans="1:44" x14ac:dyDescent="0.55000000000000004">
      <c r="A237" s="49"/>
      <c r="B237" s="51"/>
      <c r="D237" s="52"/>
      <c r="AO237" s="76"/>
      <c r="AP237" s="80"/>
      <c r="AQ237" s="68"/>
      <c r="AR237" s="69"/>
    </row>
    <row r="238" spans="1:44" x14ac:dyDescent="0.55000000000000004">
      <c r="A238" s="49"/>
      <c r="B238" s="51"/>
      <c r="C238" s="2"/>
      <c r="D238" s="52"/>
      <c r="E238" s="2"/>
      <c r="F238" s="2"/>
      <c r="AO238" s="76"/>
      <c r="AP238" s="80"/>
      <c r="AQ238" s="68"/>
      <c r="AR238" s="69"/>
    </row>
    <row r="239" spans="1:44" x14ac:dyDescent="0.55000000000000004">
      <c r="A239" s="49"/>
      <c r="B239" s="51"/>
      <c r="C239" s="2"/>
      <c r="D239" s="52"/>
      <c r="AO239" s="76"/>
      <c r="AP239" s="80"/>
      <c r="AQ239" s="68"/>
      <c r="AR239" s="69"/>
    </row>
    <row r="240" spans="1:44" x14ac:dyDescent="0.55000000000000004">
      <c r="A240" s="49"/>
      <c r="B240" s="51"/>
      <c r="D240" s="52"/>
      <c r="AO240" s="76"/>
      <c r="AP240" s="80"/>
      <c r="AQ240" s="68"/>
      <c r="AR240" s="69"/>
    </row>
    <row r="241" spans="1:44" x14ac:dyDescent="0.55000000000000004">
      <c r="A241" s="49"/>
      <c r="B241" s="51"/>
      <c r="D241" s="52"/>
      <c r="AO241" s="76"/>
      <c r="AP241" s="80"/>
      <c r="AQ241" s="68"/>
      <c r="AR241" s="69"/>
    </row>
    <row r="242" spans="1:44" x14ac:dyDescent="0.55000000000000004">
      <c r="A242" s="49"/>
      <c r="B242" s="54"/>
      <c r="E242" s="2"/>
      <c r="F242" s="2"/>
      <c r="G242" s="2"/>
      <c r="AO242" s="76"/>
      <c r="AP242" s="80"/>
      <c r="AQ242" s="68"/>
      <c r="AR242" s="69"/>
    </row>
    <row r="243" spans="1:44" x14ac:dyDescent="0.55000000000000004">
      <c r="A243" s="49"/>
      <c r="B243" s="51"/>
      <c r="C243" s="2"/>
      <c r="D243" s="52"/>
      <c r="AO243" s="76"/>
      <c r="AP243" s="80"/>
      <c r="AQ243" s="68"/>
      <c r="AR243" s="69"/>
    </row>
    <row r="244" spans="1:44" x14ac:dyDescent="0.55000000000000004">
      <c r="A244" s="49"/>
      <c r="B244" s="51"/>
      <c r="D244" s="52"/>
      <c r="AO244" s="76"/>
      <c r="AP244" s="80"/>
      <c r="AQ244" s="68"/>
      <c r="AR244" s="69"/>
    </row>
    <row r="245" spans="1:44" x14ac:dyDescent="0.55000000000000004">
      <c r="A245" s="49"/>
      <c r="B245" s="51"/>
      <c r="D245" s="52"/>
      <c r="E245" s="2"/>
      <c r="F245" s="2"/>
      <c r="AO245" s="76"/>
      <c r="AP245" s="80"/>
      <c r="AQ245" s="68"/>
      <c r="AR245" s="69"/>
    </row>
    <row r="246" spans="1:44" x14ac:dyDescent="0.55000000000000004">
      <c r="A246" s="49"/>
      <c r="B246" s="51"/>
      <c r="D246" s="52"/>
      <c r="E246" s="2"/>
      <c r="F246" s="2"/>
      <c r="G246" s="2"/>
      <c r="AO246" s="76"/>
      <c r="AP246" s="80"/>
      <c r="AQ246" s="68"/>
      <c r="AR246" s="69"/>
    </row>
    <row r="247" spans="1:44" x14ac:dyDescent="0.55000000000000004">
      <c r="A247" s="49"/>
      <c r="B247" s="51"/>
      <c r="C247" s="2"/>
      <c r="D247" s="52"/>
      <c r="AO247" s="76"/>
      <c r="AP247" s="80"/>
      <c r="AQ247" s="68"/>
      <c r="AR247" s="69"/>
    </row>
    <row r="248" spans="1:44" x14ac:dyDescent="0.55000000000000004">
      <c r="A248" s="49"/>
      <c r="B248" s="51"/>
      <c r="C248" s="2"/>
      <c r="D248" s="52"/>
      <c r="AO248" s="76"/>
      <c r="AP248" s="80"/>
      <c r="AQ248" s="68"/>
      <c r="AR248" s="69"/>
    </row>
    <row r="249" spans="1:44" x14ac:dyDescent="0.55000000000000004">
      <c r="A249" s="49"/>
      <c r="B249" s="51"/>
      <c r="C249" s="2"/>
      <c r="D249" s="52"/>
      <c r="AO249" s="76"/>
      <c r="AP249" s="80"/>
      <c r="AQ249" s="68"/>
      <c r="AR249" s="69"/>
    </row>
    <row r="250" spans="1:44" x14ac:dyDescent="0.55000000000000004">
      <c r="A250" s="49"/>
      <c r="B250" s="51"/>
      <c r="C250" s="2"/>
      <c r="D250" s="52"/>
      <c r="AO250" s="76"/>
      <c r="AP250" s="80"/>
      <c r="AQ250" s="68"/>
      <c r="AR250" s="69"/>
    </row>
    <row r="251" spans="1:44" x14ac:dyDescent="0.55000000000000004">
      <c r="A251" s="49"/>
      <c r="B251" s="51"/>
      <c r="D251" s="52"/>
      <c r="AO251" s="76"/>
      <c r="AP251" s="80"/>
      <c r="AQ251" s="68"/>
      <c r="AR251" s="69"/>
    </row>
    <row r="252" spans="1:44" x14ac:dyDescent="0.55000000000000004">
      <c r="A252" s="49"/>
      <c r="B252" s="51"/>
      <c r="C252" s="2"/>
      <c r="D252" s="52"/>
      <c r="AO252" s="76"/>
      <c r="AP252" s="80"/>
      <c r="AQ252" s="68"/>
      <c r="AR252" s="69"/>
    </row>
    <row r="253" spans="1:44" x14ac:dyDescent="0.55000000000000004">
      <c r="A253" s="49"/>
      <c r="B253" s="51"/>
      <c r="C253" s="2"/>
      <c r="D253" s="52"/>
      <c r="AO253" s="76"/>
      <c r="AP253" s="80"/>
      <c r="AQ253" s="68"/>
      <c r="AR253" s="69"/>
    </row>
    <row r="254" spans="1:44" x14ac:dyDescent="0.55000000000000004">
      <c r="A254" s="49"/>
      <c r="B254" s="51"/>
      <c r="D254" s="52"/>
      <c r="E254" s="2"/>
      <c r="F254" s="2"/>
      <c r="G254" s="2"/>
      <c r="AO254" s="76"/>
      <c r="AP254" s="80"/>
      <c r="AQ254" s="68"/>
      <c r="AR254" s="69"/>
    </row>
    <row r="255" spans="1:44" x14ac:dyDescent="0.55000000000000004">
      <c r="A255" s="49"/>
      <c r="B255" s="51"/>
      <c r="D255" s="52"/>
      <c r="AO255" s="76"/>
      <c r="AP255" s="80"/>
      <c r="AQ255" s="68"/>
      <c r="AR255" s="69"/>
    </row>
    <row r="256" spans="1:44" x14ac:dyDescent="0.55000000000000004">
      <c r="A256" s="49"/>
      <c r="B256" s="51"/>
      <c r="D256" s="52"/>
      <c r="AO256" s="76"/>
      <c r="AP256" s="80"/>
      <c r="AQ256" s="68"/>
      <c r="AR256" s="69"/>
    </row>
    <row r="257" spans="1:44" x14ac:dyDescent="0.55000000000000004">
      <c r="A257" s="49"/>
      <c r="B257" s="54"/>
      <c r="AO257" s="76"/>
      <c r="AP257" s="80"/>
      <c r="AQ257" s="68"/>
      <c r="AR257" s="69"/>
    </row>
    <row r="258" spans="1:44" x14ac:dyDescent="0.55000000000000004">
      <c r="A258" s="49"/>
      <c r="B258" s="51"/>
      <c r="D258" s="52"/>
      <c r="AO258" s="76"/>
      <c r="AP258" s="80"/>
      <c r="AQ258" s="68"/>
      <c r="AR258" s="69"/>
    </row>
    <row r="259" spans="1:44" x14ac:dyDescent="0.55000000000000004">
      <c r="A259" s="49"/>
      <c r="B259" s="54"/>
      <c r="AO259" s="76"/>
      <c r="AP259" s="80"/>
      <c r="AQ259" s="68"/>
      <c r="AR259" s="69"/>
    </row>
    <row r="260" spans="1:44" x14ac:dyDescent="0.55000000000000004">
      <c r="A260" s="49"/>
      <c r="B260" s="54"/>
      <c r="E260" s="2"/>
      <c r="F260" s="2"/>
      <c r="G260" s="2"/>
      <c r="AO260" s="76"/>
      <c r="AP260" s="80"/>
      <c r="AQ260" s="68"/>
      <c r="AR260" s="69"/>
    </row>
    <row r="261" spans="1:44" x14ac:dyDescent="0.55000000000000004">
      <c r="A261" s="49"/>
      <c r="B261" s="54"/>
      <c r="AO261" s="76"/>
      <c r="AP261" s="80"/>
      <c r="AQ261" s="68"/>
      <c r="AR261" s="69"/>
    </row>
    <row r="262" spans="1:44" x14ac:dyDescent="0.55000000000000004">
      <c r="A262" s="49"/>
      <c r="B262" s="51"/>
      <c r="C262" s="2"/>
      <c r="D262" s="52"/>
      <c r="AO262" s="76"/>
      <c r="AP262" s="80"/>
      <c r="AQ262" s="68"/>
      <c r="AR262" s="69"/>
    </row>
    <row r="263" spans="1:44" x14ac:dyDescent="0.55000000000000004">
      <c r="A263" s="49"/>
      <c r="B263" s="51"/>
      <c r="D263" s="52"/>
      <c r="AO263" s="76"/>
      <c r="AP263" s="80"/>
      <c r="AQ263" s="68"/>
      <c r="AR263" s="69"/>
    </row>
    <row r="264" spans="1:44" x14ac:dyDescent="0.55000000000000004">
      <c r="A264" s="49"/>
      <c r="B264" s="51"/>
      <c r="C264" s="2"/>
      <c r="D264" s="52"/>
      <c r="AO264" s="76"/>
      <c r="AP264" s="80"/>
      <c r="AQ264" s="68"/>
      <c r="AR264" s="69"/>
    </row>
    <row r="265" spans="1:44" x14ac:dyDescent="0.55000000000000004">
      <c r="A265" s="49"/>
      <c r="B265" s="54"/>
      <c r="AO265" s="76"/>
      <c r="AP265" s="80"/>
      <c r="AQ265" s="68"/>
      <c r="AR265" s="69"/>
    </row>
    <row r="266" spans="1:44" x14ac:dyDescent="0.55000000000000004">
      <c r="A266" s="49"/>
      <c r="B266" s="51"/>
      <c r="C266" s="2"/>
      <c r="D266" s="52"/>
      <c r="E266" s="2"/>
      <c r="F266" s="2"/>
      <c r="G266" s="2"/>
      <c r="AO266" s="76"/>
      <c r="AP266" s="80"/>
      <c r="AQ266" s="68"/>
      <c r="AR266" s="69"/>
    </row>
    <row r="267" spans="1:44" x14ac:dyDescent="0.55000000000000004">
      <c r="A267" s="49"/>
      <c r="B267" s="54"/>
      <c r="AO267" s="76"/>
      <c r="AP267" s="80"/>
      <c r="AQ267" s="68"/>
      <c r="AR267" s="69"/>
    </row>
    <row r="268" spans="1:44" x14ac:dyDescent="0.55000000000000004">
      <c r="A268" s="49"/>
      <c r="B268" s="51"/>
      <c r="D268" s="52"/>
      <c r="AO268" s="76"/>
      <c r="AP268" s="80"/>
      <c r="AQ268" s="68"/>
      <c r="AR268" s="69"/>
    </row>
    <row r="269" spans="1:44" x14ac:dyDescent="0.55000000000000004">
      <c r="A269" s="49"/>
      <c r="B269" s="51"/>
      <c r="C269" s="2"/>
      <c r="D269" s="52"/>
      <c r="AO269" s="76"/>
      <c r="AP269" s="80"/>
      <c r="AQ269" s="68"/>
      <c r="AR269" s="69"/>
    </row>
    <row r="270" spans="1:44" x14ac:dyDescent="0.55000000000000004">
      <c r="A270" s="49"/>
      <c r="B270" s="54"/>
      <c r="AO270" s="76"/>
      <c r="AP270" s="80"/>
      <c r="AQ270" s="68"/>
      <c r="AR270" s="69"/>
    </row>
    <row r="271" spans="1:44" x14ac:dyDescent="0.55000000000000004">
      <c r="A271" s="49"/>
      <c r="B271" s="51"/>
      <c r="C271" s="2"/>
      <c r="D271" s="52"/>
      <c r="AO271" s="76"/>
      <c r="AP271" s="80"/>
      <c r="AQ271" s="68"/>
      <c r="AR271" s="69"/>
    </row>
    <row r="272" spans="1:44" x14ac:dyDescent="0.55000000000000004">
      <c r="A272" s="49"/>
      <c r="B272" s="54"/>
      <c r="AO272" s="76"/>
      <c r="AP272" s="80"/>
      <c r="AQ272" s="68"/>
      <c r="AR272" s="69"/>
    </row>
    <row r="273" spans="1:44" x14ac:dyDescent="0.55000000000000004">
      <c r="A273" s="49"/>
      <c r="B273" s="51"/>
      <c r="C273" s="2"/>
      <c r="D273" s="52"/>
      <c r="AO273" s="76"/>
      <c r="AP273" s="80"/>
      <c r="AQ273" s="68"/>
      <c r="AR273" s="69"/>
    </row>
    <row r="274" spans="1:44" x14ac:dyDescent="0.55000000000000004">
      <c r="A274" s="49"/>
      <c r="B274" s="51"/>
      <c r="D274" s="52"/>
      <c r="AO274" s="76"/>
      <c r="AP274" s="80"/>
      <c r="AQ274" s="68"/>
      <c r="AR274" s="69"/>
    </row>
    <row r="275" spans="1:44" x14ac:dyDescent="0.55000000000000004">
      <c r="A275" s="9"/>
      <c r="B275" s="51"/>
      <c r="C275" s="2"/>
      <c r="D275" s="52"/>
      <c r="E275" s="2"/>
      <c r="F275" s="2"/>
      <c r="G275" s="2"/>
      <c r="AO275" s="76"/>
      <c r="AP275" s="80"/>
      <c r="AQ275" s="68"/>
      <c r="AR275" s="69"/>
    </row>
    <row r="276" spans="1:44" x14ac:dyDescent="0.55000000000000004">
      <c r="A276" s="9"/>
      <c r="B276" s="51"/>
      <c r="D276" s="52"/>
      <c r="AO276" s="76"/>
      <c r="AP276" s="80"/>
      <c r="AQ276" s="68"/>
      <c r="AR276" s="69"/>
    </row>
    <row r="277" spans="1:44" x14ac:dyDescent="0.55000000000000004">
      <c r="A277" s="9"/>
      <c r="B277" s="51"/>
      <c r="C277" s="2"/>
      <c r="D277" s="52"/>
      <c r="AO277" s="76"/>
      <c r="AP277" s="80"/>
      <c r="AQ277" s="68"/>
      <c r="AR277" s="69"/>
    </row>
    <row r="278" spans="1:44" x14ac:dyDescent="0.55000000000000004">
      <c r="A278" s="9"/>
      <c r="B278" s="54"/>
      <c r="C278" s="55"/>
      <c r="AO278" s="76"/>
      <c r="AP278" s="80"/>
      <c r="AQ278" s="68"/>
      <c r="AR278" s="69"/>
    </row>
    <row r="279" spans="1:44" x14ac:dyDescent="0.55000000000000004">
      <c r="A279" s="9"/>
      <c r="B279" s="54"/>
      <c r="AO279" s="76"/>
      <c r="AP279" s="80"/>
      <c r="AQ279" s="68"/>
      <c r="AR279" s="69"/>
    </row>
    <row r="280" spans="1:44" x14ac:dyDescent="0.55000000000000004">
      <c r="A280" s="9"/>
      <c r="B280" s="54"/>
      <c r="AO280" s="76"/>
      <c r="AP280" s="80"/>
    </row>
    <row r="281" spans="1:44" x14ac:dyDescent="0.55000000000000004">
      <c r="A281" s="9"/>
      <c r="B281" s="51"/>
      <c r="D281" s="52"/>
      <c r="AO281" s="76"/>
      <c r="AP281" s="80"/>
    </row>
    <row r="282" spans="1:44" x14ac:dyDescent="0.55000000000000004">
      <c r="A282" s="9"/>
      <c r="B282" s="51"/>
      <c r="D282" s="52"/>
      <c r="AO282" s="76"/>
      <c r="AP282" s="80"/>
    </row>
  </sheetData>
  <sortState xmlns:xlrd2="http://schemas.microsoft.com/office/spreadsheetml/2017/richdata2" ref="A3:H119">
    <sortCondition ref="A3:A119"/>
  </sortState>
  <conditionalFormatting sqref="A3:A274">
    <cfRule type="duplicateValues" dxfId="20" priority="78"/>
    <cfRule type="duplicateValues" dxfId="19" priority="79"/>
  </conditionalFormatting>
  <conditionalFormatting sqref="A275:A282">
    <cfRule type="duplicateValues" dxfId="18" priority="19"/>
    <cfRule type="duplicateValues" dxfId="17" priority="20"/>
  </conditionalFormatting>
  <conditionalFormatting sqref="H3:H118">
    <cfRule type="duplicateValues" dxfId="16" priority="4"/>
  </conditionalFormatting>
  <conditionalFormatting sqref="H119:H166">
    <cfRule type="duplicateValues" dxfId="15" priority="1"/>
    <cfRule type="duplicateValues" dxfId="14" priority="2"/>
    <cfRule type="duplicateValues" dxfId="13" priority="3"/>
  </conditionalFormatting>
  <conditionalFormatting sqref="H167:H274">
    <cfRule type="duplicateValues" dxfId="12" priority="17"/>
    <cfRule type="duplicateValues" dxfId="11" priority="18"/>
  </conditionalFormatting>
  <conditionalFormatting sqref="AD3:AD118">
    <cfRule type="duplicateValues" dxfId="10" priority="21"/>
  </conditionalFormatting>
  <conditionalFormatting sqref="AD119:AD166">
    <cfRule type="duplicateValues" dxfId="9" priority="15"/>
    <cfRule type="duplicateValues" dxfId="8" priority="16"/>
  </conditionalFormatting>
  <conditionalFormatting sqref="AH3:AH118">
    <cfRule type="duplicateValues" dxfId="7" priority="11"/>
  </conditionalFormatting>
  <conditionalFormatting sqref="AH119:AH166">
    <cfRule type="duplicateValues" dxfId="6" priority="8"/>
  </conditionalFormatting>
  <conditionalFormatting sqref="AH119:AH282">
    <cfRule type="duplicateValues" dxfId="5" priority="9"/>
    <cfRule type="duplicateValues" dxfId="4" priority="10"/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C3C73-4031-4DA2-AC86-06C095100B65}">
  <dimension ref="A1:AM282"/>
  <sheetViews>
    <sheetView zoomScale="110" zoomScaleNormal="110" workbookViewId="0">
      <selection activeCell="A2" sqref="A2"/>
    </sheetView>
  </sheetViews>
  <sheetFormatPr baseColWidth="10" defaultRowHeight="14.4" x14ac:dyDescent="0.55000000000000004"/>
  <cols>
    <col min="1" max="1" width="9.68359375" customWidth="1"/>
    <col min="2" max="2" width="8.578125" bestFit="1" customWidth="1"/>
    <col min="3" max="3" width="14" bestFit="1" customWidth="1"/>
    <col min="4" max="4" width="11.83984375" bestFit="1" customWidth="1"/>
    <col min="5" max="5" width="7" customWidth="1"/>
    <col min="6" max="6" width="17.578125" bestFit="1" customWidth="1"/>
    <col min="7" max="7" width="12.578125" customWidth="1"/>
    <col min="8" max="8" width="13.41796875" bestFit="1" customWidth="1"/>
    <col min="9" max="9" width="5.83984375" bestFit="1" customWidth="1"/>
    <col min="10" max="10" width="15.41796875" bestFit="1" customWidth="1"/>
    <col min="11" max="11" width="11.83984375" bestFit="1" customWidth="1"/>
    <col min="12" max="12" width="1.68359375" customWidth="1"/>
    <col min="13" max="14" width="15.83984375" bestFit="1" customWidth="1"/>
    <col min="15" max="15" width="16.89453125" customWidth="1"/>
    <col min="16" max="25" width="104.578125" customWidth="1"/>
    <col min="26" max="35" width="11.41796875" style="70" hidden="1" customWidth="1"/>
    <col min="36" max="36" width="5.26171875" style="70" customWidth="1"/>
    <col min="37" max="37" width="11.41796875" style="2" customWidth="1"/>
    <col min="38" max="39" width="11.41796875" style="70" customWidth="1"/>
  </cols>
  <sheetData>
    <row r="1" spans="1:39" ht="70" customHeight="1" thickBot="1" x14ac:dyDescent="0.6">
      <c r="A1" s="35" t="s">
        <v>539</v>
      </c>
      <c r="B1" s="35"/>
      <c r="C1" s="35"/>
      <c r="D1" s="35"/>
      <c r="E1" s="35"/>
      <c r="F1" s="35"/>
      <c r="G1" s="35"/>
      <c r="H1" s="35"/>
      <c r="I1" s="35"/>
      <c r="J1" s="37" t="str">
        <f>AC12</f>
        <v>XXX</v>
      </c>
      <c r="K1" s="35"/>
      <c r="T1" s="40"/>
      <c r="U1" s="40"/>
      <c r="V1" s="40"/>
      <c r="W1" s="40"/>
      <c r="X1" s="40"/>
      <c r="AA1" s="81"/>
      <c r="AB1" s="81"/>
      <c r="AC1" s="81"/>
      <c r="AD1" s="81"/>
      <c r="AE1" s="81"/>
      <c r="AF1" s="81"/>
    </row>
    <row r="2" spans="1:39" ht="48" customHeight="1" x14ac:dyDescent="0.55000000000000004">
      <c r="A2" s="42" t="s">
        <v>409</v>
      </c>
      <c r="B2" s="42" t="s">
        <v>0</v>
      </c>
      <c r="C2" s="42" t="s">
        <v>1</v>
      </c>
      <c r="D2" s="42" t="s">
        <v>2</v>
      </c>
      <c r="E2" s="42" t="s">
        <v>3</v>
      </c>
      <c r="F2" s="42" t="s">
        <v>4</v>
      </c>
      <c r="G2" s="42" t="s">
        <v>298</v>
      </c>
      <c r="H2" s="42" t="s">
        <v>484</v>
      </c>
      <c r="I2" s="42" t="s">
        <v>478</v>
      </c>
      <c r="J2" s="42" t="s">
        <v>481</v>
      </c>
      <c r="K2" s="42" t="s">
        <v>538</v>
      </c>
      <c r="M2" s="94"/>
      <c r="P2" s="66"/>
      <c r="Q2" s="66"/>
      <c r="R2" s="66"/>
      <c r="S2" s="66"/>
      <c r="AB2" s="72" t="s">
        <v>462</v>
      </c>
      <c r="AC2" s="73">
        <v>44926</v>
      </c>
      <c r="AD2" s="71" t="s">
        <v>409</v>
      </c>
      <c r="AE2" s="71" t="s">
        <v>474</v>
      </c>
      <c r="AI2" s="71" t="s">
        <v>481</v>
      </c>
      <c r="AJ2" s="71" t="s">
        <v>485</v>
      </c>
      <c r="AK2" s="53"/>
      <c r="AL2" s="71" t="s">
        <v>540</v>
      </c>
      <c r="AM2" s="71" t="s">
        <v>485</v>
      </c>
    </row>
    <row r="3" spans="1:39" ht="16" customHeight="1" x14ac:dyDescent="0.55000000000000004">
      <c r="A3" s="43">
        <v>103</v>
      </c>
      <c r="B3" s="44" t="s">
        <v>13</v>
      </c>
      <c r="C3" s="45" t="s">
        <v>160</v>
      </c>
      <c r="D3" s="45" t="s">
        <v>432</v>
      </c>
      <c r="E3" s="63">
        <v>8048</v>
      </c>
      <c r="F3" s="44" t="s">
        <v>16</v>
      </c>
      <c r="G3" s="62" t="s">
        <v>544</v>
      </c>
      <c r="H3" s="47" t="s">
        <v>402</v>
      </c>
      <c r="I3" s="56">
        <v>70</v>
      </c>
      <c r="J3" s="67"/>
      <c r="K3" s="88"/>
      <c r="M3" s="95"/>
      <c r="P3" s="39"/>
      <c r="Q3" s="39"/>
      <c r="R3" s="39"/>
      <c r="S3" s="39"/>
      <c r="AA3" s="89"/>
      <c r="AC3" s="70">
        <f>SUM(AI3:AI166)</f>
        <v>0</v>
      </c>
      <c r="AD3" s="70" t="e">
        <f ca="1">LEN(_xlfn.FORMULATEXT(Handel_1!O3))</f>
        <v>#N/A</v>
      </c>
      <c r="AE3" s="75" t="s">
        <v>402</v>
      </c>
      <c r="AF3" s="77"/>
      <c r="AG3" s="77"/>
      <c r="AI3" s="70">
        <f>LEN(J3)</f>
        <v>0</v>
      </c>
      <c r="AJ3" s="76">
        <v>19297</v>
      </c>
      <c r="AK3" s="87"/>
      <c r="AL3" s="77">
        <f ca="1">TODAY()-AJ3</f>
        <v>25830</v>
      </c>
      <c r="AM3" s="82">
        <f ca="1">TODAY()-AL3</f>
        <v>19297</v>
      </c>
    </row>
    <row r="4" spans="1:39" ht="16" customHeight="1" thickBot="1" x14ac:dyDescent="0.6">
      <c r="A4" s="46">
        <v>106</v>
      </c>
      <c r="B4" s="44" t="s">
        <v>13</v>
      </c>
      <c r="C4" s="45" t="s">
        <v>100</v>
      </c>
      <c r="D4" s="45" t="s">
        <v>434</v>
      </c>
      <c r="E4" s="63">
        <v>8708</v>
      </c>
      <c r="F4" s="44" t="s">
        <v>101</v>
      </c>
      <c r="G4" s="62" t="s">
        <v>546</v>
      </c>
      <c r="H4" s="47" t="s">
        <v>391</v>
      </c>
      <c r="I4" s="56">
        <v>16</v>
      </c>
      <c r="J4" s="67"/>
      <c r="K4" s="88"/>
      <c r="M4" s="95"/>
      <c r="P4" s="39"/>
      <c r="Q4" s="39"/>
      <c r="R4" s="39"/>
      <c r="S4" s="39"/>
      <c r="AA4" s="89"/>
      <c r="AD4" s="70" t="e">
        <f ca="1">LEN(_xlfn.FORMULATEXT(Handel_1!O4))</f>
        <v>#N/A</v>
      </c>
      <c r="AE4" s="75" t="s">
        <v>391</v>
      </c>
      <c r="AF4" s="77"/>
      <c r="AG4" s="77"/>
      <c r="AI4" s="70">
        <f t="shared" ref="AI4:AI67" si="0">LEN(J4)</f>
        <v>0</v>
      </c>
      <c r="AJ4" s="76">
        <v>39233</v>
      </c>
      <c r="AK4" s="87"/>
      <c r="AL4" s="77">
        <f t="shared" ref="AL4:AL67" ca="1" si="1">TODAY()-AJ4</f>
        <v>5894</v>
      </c>
      <c r="AM4" s="82">
        <f t="shared" ref="AM4:AM67" ca="1" si="2">TODAY()-AL4</f>
        <v>39233</v>
      </c>
    </row>
    <row r="5" spans="1:39" ht="16" customHeight="1" x14ac:dyDescent="0.55000000000000004">
      <c r="A5" s="43">
        <v>107</v>
      </c>
      <c r="B5" s="44" t="s">
        <v>5</v>
      </c>
      <c r="C5" s="44" t="s">
        <v>261</v>
      </c>
      <c r="D5" s="45" t="s">
        <v>262</v>
      </c>
      <c r="E5" s="63">
        <v>9205</v>
      </c>
      <c r="F5" s="44" t="s">
        <v>263</v>
      </c>
      <c r="G5" s="62" t="s">
        <v>545</v>
      </c>
      <c r="H5" s="47" t="s">
        <v>361</v>
      </c>
      <c r="I5" s="56">
        <v>29</v>
      </c>
      <c r="J5" s="67"/>
      <c r="K5" s="88"/>
      <c r="M5" s="95"/>
      <c r="N5" s="90" t="s">
        <v>298</v>
      </c>
      <c r="O5" s="93" t="s">
        <v>598</v>
      </c>
      <c r="P5" s="39"/>
      <c r="Q5" s="39"/>
      <c r="R5" s="39"/>
      <c r="S5" s="39"/>
      <c r="Z5" s="82"/>
      <c r="AA5" s="89"/>
      <c r="AB5" s="70" t="s">
        <v>463</v>
      </c>
      <c r="AC5" s="70" t="s">
        <v>464</v>
      </c>
      <c r="AD5" s="70" t="e">
        <f ca="1">LEN(_xlfn.FORMULATEXT(Handel_1!O5))</f>
        <v>#N/A</v>
      </c>
      <c r="AE5" s="75" t="s">
        <v>361</v>
      </c>
      <c r="AF5" s="77"/>
      <c r="AG5" s="77"/>
      <c r="AI5" s="70">
        <f t="shared" si="0"/>
        <v>0</v>
      </c>
      <c r="AJ5" s="76">
        <v>34350</v>
      </c>
      <c r="AK5" s="87"/>
      <c r="AL5" s="77">
        <f t="shared" ca="1" si="1"/>
        <v>10777</v>
      </c>
      <c r="AM5" s="82">
        <f t="shared" ca="1" si="2"/>
        <v>34350</v>
      </c>
    </row>
    <row r="6" spans="1:39" ht="16" customHeight="1" x14ac:dyDescent="0.55000000000000004">
      <c r="A6" s="43">
        <v>109</v>
      </c>
      <c r="B6" s="44" t="s">
        <v>5</v>
      </c>
      <c r="C6" s="45" t="s">
        <v>138</v>
      </c>
      <c r="D6" s="45" t="s">
        <v>139</v>
      </c>
      <c r="E6" s="63">
        <v>3422</v>
      </c>
      <c r="F6" s="44" t="s">
        <v>140</v>
      </c>
      <c r="G6" s="62" t="s">
        <v>546</v>
      </c>
      <c r="H6" s="47" t="s">
        <v>310</v>
      </c>
      <c r="I6" s="56">
        <v>20</v>
      </c>
      <c r="J6" s="67"/>
      <c r="K6" s="88"/>
      <c r="M6" s="96"/>
      <c r="N6" s="97" t="s">
        <v>544</v>
      </c>
      <c r="O6" s="91">
        <v>30</v>
      </c>
      <c r="P6" s="39"/>
      <c r="Q6" s="39"/>
      <c r="R6" s="39"/>
      <c r="S6" s="39"/>
      <c r="T6" s="48"/>
      <c r="U6" s="48"/>
      <c r="V6" s="48"/>
      <c r="W6" s="48"/>
      <c r="X6" s="48"/>
      <c r="Y6" s="39"/>
      <c r="Z6" s="82"/>
      <c r="AA6" s="89"/>
      <c r="AB6" s="70" t="s">
        <v>465</v>
      </c>
      <c r="AC6" s="70" t="s">
        <v>466</v>
      </c>
      <c r="AD6" s="70" t="e">
        <f ca="1">LEN(_xlfn.FORMULATEXT(Handel_1!O6))</f>
        <v>#N/A</v>
      </c>
      <c r="AE6" s="75" t="s">
        <v>310</v>
      </c>
      <c r="AF6" s="77"/>
      <c r="AG6" s="77"/>
      <c r="AI6" s="70">
        <f t="shared" si="0"/>
        <v>0</v>
      </c>
      <c r="AJ6" s="76">
        <v>37542</v>
      </c>
      <c r="AK6" s="87"/>
      <c r="AL6" s="77">
        <f t="shared" ca="1" si="1"/>
        <v>7585</v>
      </c>
      <c r="AM6" s="82">
        <f t="shared" ca="1" si="2"/>
        <v>37542</v>
      </c>
    </row>
    <row r="7" spans="1:39" ht="16" customHeight="1" x14ac:dyDescent="0.55000000000000004">
      <c r="A7" s="43">
        <v>111</v>
      </c>
      <c r="B7" s="44" t="s">
        <v>10</v>
      </c>
      <c r="C7" s="45" t="s">
        <v>274</v>
      </c>
      <c r="D7" s="45" t="s">
        <v>275</v>
      </c>
      <c r="E7" s="63">
        <v>2123</v>
      </c>
      <c r="F7" s="44" t="s">
        <v>276</v>
      </c>
      <c r="G7" s="62" t="s">
        <v>544</v>
      </c>
      <c r="H7" s="47" t="s">
        <v>348</v>
      </c>
      <c r="I7" s="56">
        <v>67</v>
      </c>
      <c r="J7" s="67"/>
      <c r="K7" s="88"/>
      <c r="N7" s="97" t="s">
        <v>545</v>
      </c>
      <c r="O7" s="91">
        <v>70</v>
      </c>
      <c r="AA7" s="89"/>
      <c r="AB7" s="70" t="s">
        <v>467</v>
      </c>
      <c r="AC7" s="70" t="s">
        <v>468</v>
      </c>
      <c r="AD7" s="70" t="e">
        <f ca="1">LEN(_xlfn.FORMULATEXT(Handel_1!O7))</f>
        <v>#N/A</v>
      </c>
      <c r="AE7" s="75" t="s">
        <v>348</v>
      </c>
      <c r="AF7" s="77"/>
      <c r="AG7" s="77"/>
      <c r="AI7" s="70">
        <f t="shared" si="0"/>
        <v>0</v>
      </c>
      <c r="AJ7" s="76">
        <v>20400</v>
      </c>
      <c r="AK7" s="87"/>
      <c r="AL7" s="77">
        <f t="shared" ca="1" si="1"/>
        <v>24727</v>
      </c>
      <c r="AM7" s="82">
        <f t="shared" ca="1" si="2"/>
        <v>20400</v>
      </c>
    </row>
    <row r="8" spans="1:39" ht="16" customHeight="1" x14ac:dyDescent="0.55000000000000004">
      <c r="A8" s="43">
        <v>113</v>
      </c>
      <c r="B8" s="44" t="s">
        <v>13</v>
      </c>
      <c r="C8" s="44" t="s">
        <v>199</v>
      </c>
      <c r="D8" s="44" t="s">
        <v>433</v>
      </c>
      <c r="E8" s="63">
        <v>3186</v>
      </c>
      <c r="F8" s="44" t="s">
        <v>136</v>
      </c>
      <c r="G8" s="62" t="s">
        <v>546</v>
      </c>
      <c r="H8" s="47" t="s">
        <v>332</v>
      </c>
      <c r="I8" s="56">
        <v>16</v>
      </c>
      <c r="J8" s="67"/>
      <c r="K8" s="88"/>
      <c r="N8" s="97" t="s">
        <v>546</v>
      </c>
      <c r="O8" s="91">
        <v>20</v>
      </c>
      <c r="AA8" s="89"/>
      <c r="AB8" s="70" t="s">
        <v>469</v>
      </c>
      <c r="AD8" s="70" t="e">
        <f ca="1">LEN(_xlfn.FORMULATEXT(Handel_1!O8))</f>
        <v>#N/A</v>
      </c>
      <c r="AE8" s="75" t="s">
        <v>332</v>
      </c>
      <c r="AF8" s="77"/>
      <c r="AG8" s="77"/>
      <c r="AI8" s="70">
        <f t="shared" si="0"/>
        <v>0</v>
      </c>
      <c r="AJ8" s="76">
        <v>39177</v>
      </c>
      <c r="AK8" s="87"/>
      <c r="AL8" s="77">
        <f t="shared" ca="1" si="1"/>
        <v>5950</v>
      </c>
      <c r="AM8" s="82">
        <f t="shared" ca="1" si="2"/>
        <v>39177</v>
      </c>
    </row>
    <row r="9" spans="1:39" ht="16" customHeight="1" thickBot="1" x14ac:dyDescent="0.6">
      <c r="A9" s="43">
        <v>114</v>
      </c>
      <c r="B9" s="44" t="s">
        <v>5</v>
      </c>
      <c r="C9" s="45" t="s">
        <v>180</v>
      </c>
      <c r="D9" s="45" t="s">
        <v>26</v>
      </c>
      <c r="E9" s="63">
        <v>8617</v>
      </c>
      <c r="F9" s="44" t="s">
        <v>181</v>
      </c>
      <c r="G9" s="62" t="s">
        <v>545</v>
      </c>
      <c r="H9" s="47" t="s">
        <v>390</v>
      </c>
      <c r="I9" s="56">
        <v>34</v>
      </c>
      <c r="J9" s="67"/>
      <c r="K9" s="88"/>
      <c r="N9" s="98" t="s">
        <v>547</v>
      </c>
      <c r="O9" s="92">
        <v>50</v>
      </c>
      <c r="AA9" s="89"/>
      <c r="AB9" s="70" t="s">
        <v>470</v>
      </c>
      <c r="AC9" s="70" t="s">
        <v>481</v>
      </c>
      <c r="AD9" s="70" t="e">
        <f ca="1">LEN(_xlfn.FORMULATEXT(Handel_1!O9))</f>
        <v>#N/A</v>
      </c>
      <c r="AE9" s="75" t="s">
        <v>390</v>
      </c>
      <c r="AF9" s="77"/>
      <c r="AG9" s="77"/>
      <c r="AI9" s="70">
        <f t="shared" si="0"/>
        <v>0</v>
      </c>
      <c r="AJ9" s="76">
        <v>32422</v>
      </c>
      <c r="AK9" s="87"/>
      <c r="AL9" s="77">
        <f t="shared" ca="1" si="1"/>
        <v>12705</v>
      </c>
      <c r="AM9" s="82">
        <f t="shared" ca="1" si="2"/>
        <v>32422</v>
      </c>
    </row>
    <row r="10" spans="1:39" ht="16" customHeight="1" x14ac:dyDescent="0.55000000000000004">
      <c r="A10" s="43">
        <v>115</v>
      </c>
      <c r="B10" s="44" t="s">
        <v>5</v>
      </c>
      <c r="C10" s="45" t="s">
        <v>224</v>
      </c>
      <c r="D10" s="45" t="s">
        <v>225</v>
      </c>
      <c r="E10" s="63">
        <v>1712</v>
      </c>
      <c r="F10" s="44" t="s">
        <v>226</v>
      </c>
      <c r="G10" s="62" t="s">
        <v>545</v>
      </c>
      <c r="H10" s="47" t="s">
        <v>333</v>
      </c>
      <c r="I10" s="56">
        <v>31</v>
      </c>
      <c r="J10" s="67"/>
      <c r="K10" s="88"/>
      <c r="AA10" s="89"/>
      <c r="AB10" s="70" t="s">
        <v>471</v>
      </c>
      <c r="AC10" s="77" t="str">
        <f>IF(AND(_xlfn.ISFORMULA(AC3),AC3=355),AB4,IF(AND(_xlfn.ISFORMULA(AC3),AC3=305),AB5,IF(AND(_xlfn.ISFORMULA(AC3),AC3=396),AB20,"XXX")))</f>
        <v>XXX</v>
      </c>
      <c r="AD10" s="70" t="e">
        <f ca="1">LEN(_xlfn.FORMULATEXT(Handel_1!O10))</f>
        <v>#N/A</v>
      </c>
      <c r="AE10" s="75" t="s">
        <v>333</v>
      </c>
      <c r="AF10" s="77"/>
      <c r="AG10" s="77"/>
      <c r="AI10" s="70">
        <f t="shared" si="0"/>
        <v>0</v>
      </c>
      <c r="AJ10" s="76">
        <v>33505</v>
      </c>
      <c r="AK10" s="87"/>
      <c r="AL10" s="77">
        <f t="shared" ca="1" si="1"/>
        <v>11622</v>
      </c>
      <c r="AM10" s="82">
        <f ca="1">TODAY()-AL10</f>
        <v>33505</v>
      </c>
    </row>
    <row r="11" spans="1:39" ht="16" customHeight="1" x14ac:dyDescent="0.55000000000000004">
      <c r="A11" s="43">
        <v>118</v>
      </c>
      <c r="B11" s="44" t="s">
        <v>5</v>
      </c>
      <c r="C11" s="44" t="s">
        <v>248</v>
      </c>
      <c r="D11" s="44" t="s">
        <v>171</v>
      </c>
      <c r="E11" s="63">
        <v>3236</v>
      </c>
      <c r="F11" s="44" t="s">
        <v>249</v>
      </c>
      <c r="G11" s="62" t="s">
        <v>547</v>
      </c>
      <c r="H11" s="47" t="s">
        <v>309</v>
      </c>
      <c r="I11" s="56">
        <v>40</v>
      </c>
      <c r="J11" s="67"/>
      <c r="K11" s="88"/>
      <c r="AA11" s="89"/>
      <c r="AB11" s="70" t="s">
        <v>472</v>
      </c>
      <c r="AC11" s="77" t="str">
        <f>IF(AND(_xlfn.ISFORMULA(AC3),AC3=3993),AB10,AC10)</f>
        <v>XXX</v>
      </c>
      <c r="AD11" s="70" t="e">
        <f ca="1">LEN(_xlfn.FORMULATEXT(Handel_1!O11))</f>
        <v>#N/A</v>
      </c>
      <c r="AE11" s="75" t="s">
        <v>309</v>
      </c>
      <c r="AF11" s="77"/>
      <c r="AG11" s="77"/>
      <c r="AI11" s="70">
        <f t="shared" si="0"/>
        <v>0</v>
      </c>
      <c r="AJ11" s="76">
        <v>30387</v>
      </c>
      <c r="AK11" s="87"/>
      <c r="AL11" s="77">
        <f t="shared" ca="1" si="1"/>
        <v>14740</v>
      </c>
      <c r="AM11" s="82">
        <f t="shared" ca="1" si="2"/>
        <v>30387</v>
      </c>
    </row>
    <row r="12" spans="1:39" ht="16" customHeight="1" x14ac:dyDescent="0.55000000000000004">
      <c r="A12" s="43">
        <v>119</v>
      </c>
      <c r="B12" s="44" t="s">
        <v>5</v>
      </c>
      <c r="C12" s="45" t="s">
        <v>196</v>
      </c>
      <c r="D12" s="45" t="s">
        <v>23</v>
      </c>
      <c r="E12" s="64">
        <v>8620</v>
      </c>
      <c r="F12" s="45" t="s">
        <v>197</v>
      </c>
      <c r="G12" s="62" t="s">
        <v>546</v>
      </c>
      <c r="H12" s="47" t="s">
        <v>386</v>
      </c>
      <c r="I12" s="56">
        <v>16</v>
      </c>
      <c r="J12" s="67"/>
      <c r="K12" s="88"/>
      <c r="AA12" s="89"/>
      <c r="AB12" s="70" t="s">
        <v>473</v>
      </c>
      <c r="AC12" s="70" t="str">
        <f>AC11</f>
        <v>XXX</v>
      </c>
      <c r="AD12" s="70" t="e">
        <f ca="1">LEN(_xlfn.FORMULATEXT(Handel_1!O12))</f>
        <v>#N/A</v>
      </c>
      <c r="AE12" s="75" t="s">
        <v>386</v>
      </c>
      <c r="AG12" s="77"/>
      <c r="AI12" s="70">
        <f t="shared" si="0"/>
        <v>0</v>
      </c>
      <c r="AJ12" s="76">
        <v>39106</v>
      </c>
      <c r="AK12" s="87"/>
      <c r="AL12" s="77">
        <f t="shared" ca="1" si="1"/>
        <v>6021</v>
      </c>
      <c r="AM12" s="82">
        <f t="shared" ca="1" si="2"/>
        <v>39106</v>
      </c>
    </row>
    <row r="13" spans="1:39" ht="16" customHeight="1" x14ac:dyDescent="0.55000000000000004">
      <c r="A13" s="43">
        <v>120</v>
      </c>
      <c r="B13" s="44" t="s">
        <v>5</v>
      </c>
      <c r="C13" s="45" t="s">
        <v>163</v>
      </c>
      <c r="D13" s="45" t="s">
        <v>164</v>
      </c>
      <c r="E13" s="63">
        <v>3860</v>
      </c>
      <c r="F13" s="44" t="s">
        <v>165</v>
      </c>
      <c r="G13" s="62" t="s">
        <v>545</v>
      </c>
      <c r="H13" s="47" t="s">
        <v>431</v>
      </c>
      <c r="I13" s="56">
        <v>34</v>
      </c>
      <c r="J13" s="67"/>
      <c r="K13" s="88"/>
      <c r="AA13" s="89"/>
      <c r="AB13" s="70" t="s">
        <v>480</v>
      </c>
      <c r="AD13" s="70" t="e">
        <f ca="1">LEN(_xlfn.FORMULATEXT(Handel_1!O13))</f>
        <v>#N/A</v>
      </c>
      <c r="AE13" s="75" t="s">
        <v>431</v>
      </c>
      <c r="AG13" s="77"/>
      <c r="AI13" s="70">
        <f t="shared" si="0"/>
        <v>0</v>
      </c>
      <c r="AJ13" s="76">
        <v>32551</v>
      </c>
      <c r="AK13" s="87"/>
      <c r="AL13" s="77">
        <f t="shared" ca="1" si="1"/>
        <v>12576</v>
      </c>
      <c r="AM13" s="82">
        <f t="shared" ca="1" si="2"/>
        <v>32551</v>
      </c>
    </row>
    <row r="14" spans="1:39" ht="16" customHeight="1" x14ac:dyDescent="0.55000000000000004">
      <c r="A14" s="43">
        <v>121</v>
      </c>
      <c r="B14" s="44" t="s">
        <v>5</v>
      </c>
      <c r="C14" s="45" t="s">
        <v>109</v>
      </c>
      <c r="D14" s="45" t="s">
        <v>110</v>
      </c>
      <c r="E14" s="64">
        <v>8548</v>
      </c>
      <c r="F14" s="45" t="s">
        <v>111</v>
      </c>
      <c r="G14" s="62" t="s">
        <v>545</v>
      </c>
      <c r="H14" s="47" t="s">
        <v>475</v>
      </c>
      <c r="I14" s="56">
        <v>25</v>
      </c>
      <c r="J14" s="67"/>
      <c r="K14" s="88"/>
      <c r="AA14" s="89"/>
      <c r="AB14" s="70" t="s">
        <v>482</v>
      </c>
      <c r="AD14" s="70" t="e">
        <f ca="1">LEN(_xlfn.FORMULATEXT(Handel_1!O14))</f>
        <v>#N/A</v>
      </c>
      <c r="AE14" s="75" t="s">
        <v>475</v>
      </c>
      <c r="AG14" s="77"/>
      <c r="AI14" s="70">
        <f t="shared" si="0"/>
        <v>0</v>
      </c>
      <c r="AJ14" s="76">
        <v>35711</v>
      </c>
      <c r="AK14" s="87"/>
      <c r="AL14" s="77">
        <f t="shared" ca="1" si="1"/>
        <v>9416</v>
      </c>
      <c r="AM14" s="82">
        <f t="shared" ca="1" si="2"/>
        <v>35711</v>
      </c>
    </row>
    <row r="15" spans="1:39" ht="16" customHeight="1" x14ac:dyDescent="0.55000000000000004">
      <c r="A15" s="43">
        <v>122</v>
      </c>
      <c r="B15" s="44" t="s">
        <v>13</v>
      </c>
      <c r="C15" s="45" t="s">
        <v>255</v>
      </c>
      <c r="D15" s="45" t="s">
        <v>435</v>
      </c>
      <c r="E15" s="63">
        <v>3267</v>
      </c>
      <c r="F15" s="44" t="s">
        <v>190</v>
      </c>
      <c r="G15" s="62" t="s">
        <v>545</v>
      </c>
      <c r="H15" s="47" t="s">
        <v>319</v>
      </c>
      <c r="I15" s="56">
        <v>33</v>
      </c>
      <c r="J15" s="67"/>
      <c r="K15" s="88"/>
      <c r="AA15" s="89"/>
      <c r="AB15" s="77">
        <v>49</v>
      </c>
      <c r="AD15" s="70" t="e">
        <f ca="1">LEN(_xlfn.FORMULATEXT(Handel_1!O15))</f>
        <v>#N/A</v>
      </c>
      <c r="AE15" s="75" t="s">
        <v>319</v>
      </c>
      <c r="AG15" s="77"/>
      <c r="AI15" s="70">
        <f t="shared" si="0"/>
        <v>0</v>
      </c>
      <c r="AJ15" s="76">
        <v>32935</v>
      </c>
      <c r="AK15" s="87"/>
      <c r="AL15" s="77">
        <f t="shared" ca="1" si="1"/>
        <v>12192</v>
      </c>
      <c r="AM15" s="82">
        <f t="shared" ca="1" si="2"/>
        <v>32935</v>
      </c>
    </row>
    <row r="16" spans="1:39" ht="16" customHeight="1" x14ac:dyDescent="0.55000000000000004">
      <c r="A16" s="43">
        <v>124</v>
      </c>
      <c r="B16" s="44" t="s">
        <v>5</v>
      </c>
      <c r="C16" s="44" t="s">
        <v>182</v>
      </c>
      <c r="D16" s="44" t="s">
        <v>183</v>
      </c>
      <c r="E16" s="63">
        <v>9543</v>
      </c>
      <c r="F16" s="44" t="s">
        <v>184</v>
      </c>
      <c r="G16" s="62" t="s">
        <v>545</v>
      </c>
      <c r="H16" s="47" t="s">
        <v>364</v>
      </c>
      <c r="I16" s="56">
        <v>34</v>
      </c>
      <c r="J16" s="67"/>
      <c r="K16" s="88"/>
      <c r="AA16" s="89"/>
      <c r="AB16" s="77">
        <v>50</v>
      </c>
      <c r="AD16" s="70" t="e">
        <f ca="1">LEN(_xlfn.FORMULATEXT(Handel_1!O16))</f>
        <v>#N/A</v>
      </c>
      <c r="AE16" s="75" t="s">
        <v>364</v>
      </c>
      <c r="AG16" s="77"/>
      <c r="AI16" s="70">
        <f t="shared" si="0"/>
        <v>0</v>
      </c>
      <c r="AJ16" s="76">
        <v>32619</v>
      </c>
      <c r="AK16" s="87"/>
      <c r="AL16" s="77">
        <f t="shared" ca="1" si="1"/>
        <v>12508</v>
      </c>
      <c r="AM16" s="82">
        <f t="shared" ca="1" si="2"/>
        <v>32619</v>
      </c>
    </row>
    <row r="17" spans="1:39" ht="16" customHeight="1" x14ac:dyDescent="0.55000000000000004">
      <c r="A17" s="43">
        <v>125</v>
      </c>
      <c r="B17" s="44" t="s">
        <v>5</v>
      </c>
      <c r="C17" s="45" t="s">
        <v>267</v>
      </c>
      <c r="D17" s="45" t="s">
        <v>119</v>
      </c>
      <c r="E17" s="63">
        <v>9245</v>
      </c>
      <c r="F17" s="44" t="s">
        <v>9</v>
      </c>
      <c r="G17" s="62" t="s">
        <v>545</v>
      </c>
      <c r="H17" s="47" t="s">
        <v>354</v>
      </c>
      <c r="I17" s="56">
        <v>31</v>
      </c>
      <c r="J17" s="67"/>
      <c r="K17" s="88"/>
      <c r="AA17" s="89"/>
      <c r="AB17" s="77">
        <v>51</v>
      </c>
      <c r="AD17" s="70" t="e">
        <f ca="1">LEN(_xlfn.FORMULATEXT(Handel_1!O17))</f>
        <v>#N/A</v>
      </c>
      <c r="AE17" s="75" t="s">
        <v>354</v>
      </c>
      <c r="AG17" s="77"/>
      <c r="AI17" s="70">
        <f t="shared" si="0"/>
        <v>0</v>
      </c>
      <c r="AJ17" s="76">
        <v>33627</v>
      </c>
      <c r="AK17" s="87"/>
      <c r="AL17" s="77">
        <f t="shared" ca="1" si="1"/>
        <v>11500</v>
      </c>
      <c r="AM17" s="82">
        <f t="shared" ca="1" si="2"/>
        <v>33627</v>
      </c>
    </row>
    <row r="18" spans="1:39" ht="16" customHeight="1" x14ac:dyDescent="0.55000000000000004">
      <c r="A18" s="43">
        <v>126</v>
      </c>
      <c r="B18" s="44" t="s">
        <v>13</v>
      </c>
      <c r="C18" s="44" t="s">
        <v>198</v>
      </c>
      <c r="D18" s="44" t="s">
        <v>437</v>
      </c>
      <c r="E18" s="63">
        <v>8038</v>
      </c>
      <c r="F18" s="44" t="s">
        <v>16</v>
      </c>
      <c r="G18" s="62" t="s">
        <v>545</v>
      </c>
      <c r="H18" s="47" t="s">
        <v>393</v>
      </c>
      <c r="I18" s="56">
        <v>30</v>
      </c>
      <c r="J18" s="67"/>
      <c r="K18" s="88"/>
      <c r="AA18" s="89"/>
      <c r="AB18" s="77">
        <v>52</v>
      </c>
      <c r="AD18" s="70" t="e">
        <f ca="1">LEN(_xlfn.FORMULATEXT(Handel_1!O18))</f>
        <v>#N/A</v>
      </c>
      <c r="AE18" s="75" t="s">
        <v>393</v>
      </c>
      <c r="AG18" s="77"/>
      <c r="AI18" s="70">
        <f t="shared" si="0"/>
        <v>0</v>
      </c>
      <c r="AJ18" s="76">
        <v>33949</v>
      </c>
      <c r="AK18" s="87"/>
      <c r="AL18" s="77">
        <f t="shared" ca="1" si="1"/>
        <v>11178</v>
      </c>
      <c r="AM18" s="82">
        <f t="shared" ca="1" si="2"/>
        <v>33949</v>
      </c>
    </row>
    <row r="19" spans="1:39" ht="16" customHeight="1" x14ac:dyDescent="0.55000000000000004">
      <c r="A19" s="43">
        <v>127</v>
      </c>
      <c r="B19" s="44" t="s">
        <v>5</v>
      </c>
      <c r="C19" s="44" t="s">
        <v>122</v>
      </c>
      <c r="D19" s="44" t="s">
        <v>123</v>
      </c>
      <c r="E19" s="63">
        <v>4542</v>
      </c>
      <c r="F19" s="44" t="s">
        <v>124</v>
      </c>
      <c r="G19" s="62" t="s">
        <v>545</v>
      </c>
      <c r="H19" s="47" t="s">
        <v>365</v>
      </c>
      <c r="I19" s="56">
        <v>35</v>
      </c>
      <c r="J19" s="67"/>
      <c r="K19" s="88"/>
      <c r="AA19" s="89"/>
      <c r="AB19" s="77">
        <v>53</v>
      </c>
      <c r="AD19" s="70" t="e">
        <f ca="1">LEN(_xlfn.FORMULATEXT(Handel_1!O19))</f>
        <v>#N/A</v>
      </c>
      <c r="AE19" s="75" t="s">
        <v>365</v>
      </c>
      <c r="AG19" s="77"/>
      <c r="AI19" s="70">
        <f t="shared" si="0"/>
        <v>0</v>
      </c>
      <c r="AJ19" s="76">
        <v>31999</v>
      </c>
      <c r="AK19" s="87"/>
      <c r="AL19" s="77">
        <f t="shared" ca="1" si="1"/>
        <v>13128</v>
      </c>
      <c r="AM19" s="82">
        <f t="shared" ca="1" si="2"/>
        <v>31999</v>
      </c>
    </row>
    <row r="20" spans="1:39" ht="16" customHeight="1" x14ac:dyDescent="0.55000000000000004">
      <c r="A20" s="43">
        <v>128</v>
      </c>
      <c r="B20" s="44" t="s">
        <v>5</v>
      </c>
      <c r="C20" s="44" t="s">
        <v>281</v>
      </c>
      <c r="D20" s="45" t="s">
        <v>282</v>
      </c>
      <c r="E20" s="63">
        <v>6345</v>
      </c>
      <c r="F20" s="44" t="s">
        <v>283</v>
      </c>
      <c r="G20" s="62" t="s">
        <v>544</v>
      </c>
      <c r="H20" s="47" t="s">
        <v>377</v>
      </c>
      <c r="I20" s="56">
        <v>70</v>
      </c>
      <c r="J20" s="67"/>
      <c r="K20" s="88"/>
      <c r="AA20" s="89"/>
      <c r="AB20" s="77">
        <v>54</v>
      </c>
      <c r="AD20" s="70" t="e">
        <f ca="1">LEN(_xlfn.FORMULATEXT(Handel_1!O20))</f>
        <v>#N/A</v>
      </c>
      <c r="AE20" s="75" t="s">
        <v>377</v>
      </c>
      <c r="AG20" s="77"/>
      <c r="AI20" s="70">
        <f t="shared" si="0"/>
        <v>0</v>
      </c>
      <c r="AJ20" s="76">
        <v>19265</v>
      </c>
      <c r="AK20" s="87"/>
      <c r="AL20" s="77">
        <f t="shared" ca="1" si="1"/>
        <v>25862</v>
      </c>
      <c r="AM20" s="82">
        <f t="shared" ca="1" si="2"/>
        <v>19265</v>
      </c>
    </row>
    <row r="21" spans="1:39" ht="16" customHeight="1" x14ac:dyDescent="0.55000000000000004">
      <c r="A21" s="43">
        <v>129</v>
      </c>
      <c r="B21" s="44" t="s">
        <v>5</v>
      </c>
      <c r="C21" s="44" t="s">
        <v>206</v>
      </c>
      <c r="D21" s="44" t="s">
        <v>207</v>
      </c>
      <c r="E21" s="63">
        <v>8912</v>
      </c>
      <c r="F21" s="44" t="s">
        <v>208</v>
      </c>
      <c r="G21" s="62" t="s">
        <v>545</v>
      </c>
      <c r="H21" s="47" t="s">
        <v>392</v>
      </c>
      <c r="I21" s="56">
        <v>31</v>
      </c>
      <c r="J21" s="67"/>
      <c r="K21" s="88"/>
      <c r="AA21" s="89"/>
      <c r="AB21" s="77">
        <v>55</v>
      </c>
      <c r="AD21" s="70" t="e">
        <f ca="1">LEN(_xlfn.FORMULATEXT(Handel_1!O21))</f>
        <v>#N/A</v>
      </c>
      <c r="AE21" s="75" t="s">
        <v>392</v>
      </c>
      <c r="AG21" s="77"/>
      <c r="AI21" s="70">
        <f t="shared" si="0"/>
        <v>0</v>
      </c>
      <c r="AJ21" s="76">
        <v>33505</v>
      </c>
      <c r="AK21" s="87"/>
      <c r="AL21" s="77">
        <f t="shared" ca="1" si="1"/>
        <v>11622</v>
      </c>
      <c r="AM21" s="82">
        <f t="shared" ca="1" si="2"/>
        <v>33505</v>
      </c>
    </row>
    <row r="22" spans="1:39" ht="16" customHeight="1" x14ac:dyDescent="0.55000000000000004">
      <c r="A22" s="43">
        <v>130</v>
      </c>
      <c r="B22" s="44" t="s">
        <v>10</v>
      </c>
      <c r="C22" s="45" t="s">
        <v>29</v>
      </c>
      <c r="D22" s="45" t="s">
        <v>30</v>
      </c>
      <c r="E22" s="64">
        <v>1211</v>
      </c>
      <c r="F22" s="45" t="s">
        <v>31</v>
      </c>
      <c r="G22" s="62" t="s">
        <v>545</v>
      </c>
      <c r="H22" s="47" t="s">
        <v>335</v>
      </c>
      <c r="I22" s="56">
        <v>37</v>
      </c>
      <c r="J22" s="67"/>
      <c r="K22" s="88"/>
      <c r="AA22" s="89"/>
      <c r="AB22" s="77">
        <v>56</v>
      </c>
      <c r="AD22" s="70" t="e">
        <f ca="1">LEN(_xlfn.FORMULATEXT(Handel_1!O22))</f>
        <v>#N/A</v>
      </c>
      <c r="AE22" s="75" t="s">
        <v>335</v>
      </c>
      <c r="AG22" s="77"/>
      <c r="AI22" s="70">
        <f t="shared" si="0"/>
        <v>0</v>
      </c>
      <c r="AJ22" s="76">
        <v>31258</v>
      </c>
      <c r="AK22" s="87"/>
      <c r="AL22" s="77">
        <f t="shared" ca="1" si="1"/>
        <v>13869</v>
      </c>
      <c r="AM22" s="82">
        <f t="shared" ca="1" si="2"/>
        <v>31258</v>
      </c>
    </row>
    <row r="23" spans="1:39" ht="16" customHeight="1" x14ac:dyDescent="0.55000000000000004">
      <c r="A23" s="43">
        <v>131</v>
      </c>
      <c r="B23" s="44" t="s">
        <v>5</v>
      </c>
      <c r="C23" s="44" t="s">
        <v>161</v>
      </c>
      <c r="D23" s="44" t="s">
        <v>39</v>
      </c>
      <c r="E23" s="63">
        <v>2540</v>
      </c>
      <c r="F23" s="44" t="s">
        <v>162</v>
      </c>
      <c r="G23" s="62" t="s">
        <v>545</v>
      </c>
      <c r="H23" s="47" t="s">
        <v>352</v>
      </c>
      <c r="I23" s="56">
        <v>39</v>
      </c>
      <c r="J23" s="67"/>
      <c r="K23" s="88"/>
      <c r="AA23" s="89"/>
      <c r="AB23" s="77">
        <v>57</v>
      </c>
      <c r="AD23" s="70" t="e">
        <f ca="1">LEN(_xlfn.FORMULATEXT(Handel_1!O23))</f>
        <v>#N/A</v>
      </c>
      <c r="AE23" s="75" t="s">
        <v>352</v>
      </c>
      <c r="AG23" s="77"/>
      <c r="AI23" s="70">
        <f t="shared" si="0"/>
        <v>0</v>
      </c>
      <c r="AJ23" s="76">
        <v>30820</v>
      </c>
      <c r="AK23" s="87"/>
      <c r="AL23" s="77">
        <f t="shared" ca="1" si="1"/>
        <v>14307</v>
      </c>
      <c r="AM23" s="82">
        <f t="shared" ca="1" si="2"/>
        <v>30820</v>
      </c>
    </row>
    <row r="24" spans="1:39" ht="16" customHeight="1" x14ac:dyDescent="0.55000000000000004">
      <c r="A24" s="43">
        <v>132</v>
      </c>
      <c r="B24" s="44" t="s">
        <v>5</v>
      </c>
      <c r="C24" s="45" t="s">
        <v>277</v>
      </c>
      <c r="D24" s="45" t="s">
        <v>278</v>
      </c>
      <c r="E24" s="63">
        <v>3321</v>
      </c>
      <c r="F24" s="44" t="s">
        <v>279</v>
      </c>
      <c r="G24" s="62" t="s">
        <v>545</v>
      </c>
      <c r="H24" s="47" t="s">
        <v>318</v>
      </c>
      <c r="I24" s="56">
        <v>39</v>
      </c>
      <c r="J24" s="67"/>
      <c r="K24" s="88"/>
      <c r="AA24" s="89"/>
      <c r="AB24" s="77">
        <v>58</v>
      </c>
      <c r="AD24" s="70" t="e">
        <f ca="1">LEN(_xlfn.FORMULATEXT(Handel_1!O24))</f>
        <v>#N/A</v>
      </c>
      <c r="AE24" s="75" t="s">
        <v>318</v>
      </c>
      <c r="AG24" s="77"/>
      <c r="AI24" s="70">
        <f t="shared" si="0"/>
        <v>0</v>
      </c>
      <c r="AJ24" s="76">
        <v>30723</v>
      </c>
      <c r="AK24" s="87"/>
      <c r="AL24" s="77">
        <f t="shared" ca="1" si="1"/>
        <v>14404</v>
      </c>
      <c r="AM24" s="82">
        <f t="shared" ca="1" si="2"/>
        <v>30723</v>
      </c>
    </row>
    <row r="25" spans="1:39" ht="16" customHeight="1" x14ac:dyDescent="0.55000000000000004">
      <c r="A25" s="43">
        <v>133</v>
      </c>
      <c r="B25" s="44" t="s">
        <v>13</v>
      </c>
      <c r="C25" s="44" t="s">
        <v>11</v>
      </c>
      <c r="D25" s="45" t="s">
        <v>436</v>
      </c>
      <c r="E25" s="63">
        <v>6331</v>
      </c>
      <c r="F25" s="44" t="s">
        <v>273</v>
      </c>
      <c r="G25" s="62" t="s">
        <v>546</v>
      </c>
      <c r="H25" s="47" t="s">
        <v>307</v>
      </c>
      <c r="I25" s="56">
        <v>16</v>
      </c>
      <c r="J25" s="67"/>
      <c r="K25" s="88"/>
      <c r="AA25" s="89"/>
      <c r="AB25" s="77">
        <v>59</v>
      </c>
      <c r="AD25" s="70" t="e">
        <f ca="1">LEN(_xlfn.FORMULATEXT(Handel_1!O25))</f>
        <v>#N/A</v>
      </c>
      <c r="AE25" s="75" t="s">
        <v>307</v>
      </c>
      <c r="AG25" s="77"/>
      <c r="AI25" s="70">
        <f t="shared" si="0"/>
        <v>0</v>
      </c>
      <c r="AJ25" s="76">
        <v>39055</v>
      </c>
      <c r="AK25" s="87"/>
      <c r="AL25" s="77">
        <f t="shared" ca="1" si="1"/>
        <v>6072</v>
      </c>
      <c r="AM25" s="82">
        <f t="shared" ca="1" si="2"/>
        <v>39055</v>
      </c>
    </row>
    <row r="26" spans="1:39" ht="16" customHeight="1" x14ac:dyDescent="0.55000000000000004">
      <c r="A26" s="43">
        <v>134</v>
      </c>
      <c r="B26" s="44" t="s">
        <v>5</v>
      </c>
      <c r="C26" s="44" t="s">
        <v>237</v>
      </c>
      <c r="D26" s="44" t="s">
        <v>54</v>
      </c>
      <c r="E26" s="63">
        <v>5015</v>
      </c>
      <c r="F26" s="44" t="s">
        <v>238</v>
      </c>
      <c r="G26" s="62" t="s">
        <v>544</v>
      </c>
      <c r="H26" s="47" t="s">
        <v>355</v>
      </c>
      <c r="I26" s="56">
        <v>77</v>
      </c>
      <c r="J26" s="67"/>
      <c r="K26" s="88"/>
      <c r="AA26" s="89"/>
      <c r="AB26" s="77">
        <v>60</v>
      </c>
      <c r="AD26" s="70" t="e">
        <f ca="1">LEN(_xlfn.FORMULATEXT(Handel_1!O26))</f>
        <v>#N/A</v>
      </c>
      <c r="AE26" s="75" t="s">
        <v>355</v>
      </c>
      <c r="AG26" s="77"/>
      <c r="AI26" s="70">
        <f t="shared" si="0"/>
        <v>0</v>
      </c>
      <c r="AJ26" s="76">
        <v>16990</v>
      </c>
      <c r="AK26" s="87"/>
      <c r="AL26" s="77">
        <f t="shared" ca="1" si="1"/>
        <v>28137</v>
      </c>
      <c r="AM26" s="82">
        <f t="shared" ca="1" si="2"/>
        <v>16990</v>
      </c>
    </row>
    <row r="27" spans="1:39" ht="16" customHeight="1" x14ac:dyDescent="0.55000000000000004">
      <c r="A27" s="43">
        <v>135</v>
      </c>
      <c r="B27" s="44" t="s">
        <v>5</v>
      </c>
      <c r="C27" s="44" t="s">
        <v>289</v>
      </c>
      <c r="D27" s="44" t="s">
        <v>290</v>
      </c>
      <c r="E27" s="63">
        <v>3003</v>
      </c>
      <c r="F27" s="44" t="s">
        <v>291</v>
      </c>
      <c r="G27" s="62" t="s">
        <v>545</v>
      </c>
      <c r="H27" s="47" t="s">
        <v>314</v>
      </c>
      <c r="I27" s="56">
        <v>25</v>
      </c>
      <c r="J27" s="67"/>
      <c r="K27" s="88"/>
      <c r="AA27" s="89"/>
      <c r="AB27" s="77">
        <v>61</v>
      </c>
      <c r="AD27" s="70" t="e">
        <f ca="1">LEN(_xlfn.FORMULATEXT(Handel_1!O27))</f>
        <v>#N/A</v>
      </c>
      <c r="AE27" s="75" t="s">
        <v>314</v>
      </c>
      <c r="AG27" s="77"/>
      <c r="AI27" s="70">
        <f t="shared" si="0"/>
        <v>0</v>
      </c>
      <c r="AJ27" s="76">
        <v>35711</v>
      </c>
      <c r="AK27" s="87"/>
      <c r="AL27" s="77">
        <f t="shared" ca="1" si="1"/>
        <v>9416</v>
      </c>
      <c r="AM27" s="82">
        <f t="shared" ca="1" si="2"/>
        <v>35711</v>
      </c>
    </row>
    <row r="28" spans="1:39" ht="16" customHeight="1" x14ac:dyDescent="0.55000000000000004">
      <c r="A28" s="43">
        <v>138</v>
      </c>
      <c r="B28" s="44" t="s">
        <v>5</v>
      </c>
      <c r="C28" s="45" t="s">
        <v>33</v>
      </c>
      <c r="D28" s="45" t="s">
        <v>34</v>
      </c>
      <c r="E28" s="63">
        <v>4434</v>
      </c>
      <c r="F28" s="44" t="s">
        <v>35</v>
      </c>
      <c r="G28" s="62" t="s">
        <v>545</v>
      </c>
      <c r="H28" s="47" t="s">
        <v>326</v>
      </c>
      <c r="I28" s="56">
        <v>37</v>
      </c>
      <c r="J28" s="67"/>
      <c r="K28" s="88"/>
      <c r="AA28" s="89"/>
      <c r="AB28" s="77">
        <v>62</v>
      </c>
      <c r="AD28" s="70" t="e">
        <f ca="1">LEN(_xlfn.FORMULATEXT(Handel_1!O28))</f>
        <v>#N/A</v>
      </c>
      <c r="AE28" s="75" t="s">
        <v>326</v>
      </c>
      <c r="AG28" s="77"/>
      <c r="AI28" s="70">
        <f t="shared" si="0"/>
        <v>0</v>
      </c>
      <c r="AJ28" s="76">
        <v>31254</v>
      </c>
      <c r="AK28" s="87"/>
      <c r="AL28" s="77">
        <f t="shared" ca="1" si="1"/>
        <v>13873</v>
      </c>
      <c r="AM28" s="82">
        <f t="shared" ca="1" si="2"/>
        <v>31254</v>
      </c>
    </row>
    <row r="29" spans="1:39" ht="16" customHeight="1" x14ac:dyDescent="0.55000000000000004">
      <c r="A29" s="43">
        <v>139</v>
      </c>
      <c r="B29" s="44" t="s">
        <v>5</v>
      </c>
      <c r="C29" s="44" t="s">
        <v>215</v>
      </c>
      <c r="D29" s="44" t="s">
        <v>26</v>
      </c>
      <c r="E29" s="63">
        <v>9642</v>
      </c>
      <c r="F29" s="44" t="s">
        <v>216</v>
      </c>
      <c r="G29" s="62" t="s">
        <v>545</v>
      </c>
      <c r="H29" s="47" t="s">
        <v>353</v>
      </c>
      <c r="I29" s="56">
        <v>29</v>
      </c>
      <c r="J29" s="67"/>
      <c r="K29" s="88"/>
      <c r="AA29" s="89"/>
      <c r="AB29" s="77">
        <v>63</v>
      </c>
      <c r="AD29" s="70" t="e">
        <f ca="1">LEN(_xlfn.FORMULATEXT(Handel_1!O29))</f>
        <v>#N/A</v>
      </c>
      <c r="AE29" s="75" t="s">
        <v>353</v>
      </c>
      <c r="AG29" s="77"/>
      <c r="AI29" s="70">
        <f t="shared" si="0"/>
        <v>0</v>
      </c>
      <c r="AJ29" s="76">
        <v>34350</v>
      </c>
      <c r="AK29" s="87"/>
      <c r="AL29" s="77">
        <f t="shared" ca="1" si="1"/>
        <v>10777</v>
      </c>
      <c r="AM29" s="82">
        <f t="shared" ca="1" si="2"/>
        <v>34350</v>
      </c>
    </row>
    <row r="30" spans="1:39" ht="16" customHeight="1" x14ac:dyDescent="0.55000000000000004">
      <c r="A30" s="43">
        <v>140</v>
      </c>
      <c r="B30" s="44" t="s">
        <v>13</v>
      </c>
      <c r="C30" s="44" t="s">
        <v>209</v>
      </c>
      <c r="D30" s="45" t="s">
        <v>438</v>
      </c>
      <c r="E30" s="63">
        <v>9303</v>
      </c>
      <c r="F30" s="44" t="s">
        <v>210</v>
      </c>
      <c r="G30" s="62" t="s">
        <v>545</v>
      </c>
      <c r="H30" s="47" t="s">
        <v>389</v>
      </c>
      <c r="I30" s="56">
        <v>37</v>
      </c>
      <c r="J30" s="67"/>
      <c r="K30" s="88"/>
      <c r="AA30" s="89"/>
      <c r="AB30" s="77">
        <v>64</v>
      </c>
      <c r="AD30" s="70" t="e">
        <f ca="1">LEN(_xlfn.FORMULATEXT(Handel_1!O30))</f>
        <v>#N/A</v>
      </c>
      <c r="AE30" s="75" t="s">
        <v>389</v>
      </c>
      <c r="AG30" s="77"/>
      <c r="AI30" s="70">
        <f t="shared" si="0"/>
        <v>0</v>
      </c>
      <c r="AJ30" s="76">
        <v>31396</v>
      </c>
      <c r="AK30" s="87"/>
      <c r="AL30" s="77">
        <f t="shared" ca="1" si="1"/>
        <v>13731</v>
      </c>
      <c r="AM30" s="82">
        <f t="shared" ca="1" si="2"/>
        <v>31396</v>
      </c>
    </row>
    <row r="31" spans="1:39" ht="16" customHeight="1" x14ac:dyDescent="0.55000000000000004">
      <c r="A31" s="43">
        <v>141</v>
      </c>
      <c r="B31" s="44" t="s">
        <v>13</v>
      </c>
      <c r="C31" s="45" t="s">
        <v>217</v>
      </c>
      <c r="D31" s="44" t="s">
        <v>439</v>
      </c>
      <c r="E31" s="63">
        <v>8002</v>
      </c>
      <c r="F31" s="44" t="s">
        <v>16</v>
      </c>
      <c r="G31" s="62" t="s">
        <v>546</v>
      </c>
      <c r="H31" s="47" t="s">
        <v>406</v>
      </c>
      <c r="I31" s="56">
        <v>17</v>
      </c>
      <c r="J31" s="67"/>
      <c r="K31" s="88"/>
      <c r="AA31" s="89"/>
      <c r="AB31" s="77">
        <v>65</v>
      </c>
      <c r="AD31" s="70" t="e">
        <f ca="1">LEN(_xlfn.FORMULATEXT(Handel_1!O31))</f>
        <v>#N/A</v>
      </c>
      <c r="AE31" s="75" t="s">
        <v>406</v>
      </c>
      <c r="AG31" s="77"/>
      <c r="AI31" s="70">
        <f t="shared" si="0"/>
        <v>0</v>
      </c>
      <c r="AJ31" s="76">
        <v>38736</v>
      </c>
      <c r="AK31" s="87"/>
      <c r="AL31" s="77">
        <f t="shared" ca="1" si="1"/>
        <v>6391</v>
      </c>
      <c r="AM31" s="82">
        <f t="shared" ca="1" si="2"/>
        <v>38736</v>
      </c>
    </row>
    <row r="32" spans="1:39" ht="16" customHeight="1" x14ac:dyDescent="0.55000000000000004">
      <c r="A32" s="43">
        <v>144</v>
      </c>
      <c r="B32" s="44" t="s">
        <v>13</v>
      </c>
      <c r="C32" s="45" t="s">
        <v>14</v>
      </c>
      <c r="D32" s="44" t="s">
        <v>15</v>
      </c>
      <c r="E32" s="63">
        <v>8038</v>
      </c>
      <c r="F32" s="44" t="s">
        <v>16</v>
      </c>
      <c r="G32" s="62" t="s">
        <v>545</v>
      </c>
      <c r="H32" s="47" t="s">
        <v>378</v>
      </c>
      <c r="I32" s="56">
        <v>31</v>
      </c>
      <c r="J32" s="67"/>
      <c r="K32" s="88"/>
      <c r="AA32" s="89"/>
      <c r="AB32" s="77">
        <v>66</v>
      </c>
      <c r="AD32" s="70" t="e">
        <f ca="1">LEN(_xlfn.FORMULATEXT(Handel_1!O32))</f>
        <v>#N/A</v>
      </c>
      <c r="AE32" s="75" t="s">
        <v>378</v>
      </c>
      <c r="AG32" s="77"/>
      <c r="AI32" s="70">
        <f t="shared" si="0"/>
        <v>0</v>
      </c>
      <c r="AJ32" s="76">
        <v>33524</v>
      </c>
      <c r="AK32" s="87"/>
      <c r="AL32" s="77">
        <f t="shared" ca="1" si="1"/>
        <v>11603</v>
      </c>
      <c r="AM32" s="82">
        <f t="shared" ca="1" si="2"/>
        <v>33524</v>
      </c>
    </row>
    <row r="33" spans="1:39" ht="16" customHeight="1" x14ac:dyDescent="0.55000000000000004">
      <c r="A33" s="43">
        <v>145</v>
      </c>
      <c r="B33" s="44" t="s">
        <v>37</v>
      </c>
      <c r="C33" s="45" t="s">
        <v>38</v>
      </c>
      <c r="D33" s="45" t="s">
        <v>39</v>
      </c>
      <c r="E33" s="63">
        <v>8492</v>
      </c>
      <c r="F33" s="44" t="s">
        <v>40</v>
      </c>
      <c r="G33" s="62" t="s">
        <v>545</v>
      </c>
      <c r="H33" s="47" t="s">
        <v>477</v>
      </c>
      <c r="I33" s="56">
        <v>27</v>
      </c>
      <c r="J33" s="67"/>
      <c r="K33" s="88"/>
      <c r="AA33" s="89"/>
      <c r="AB33" s="77">
        <v>67</v>
      </c>
      <c r="AD33" s="70" t="e">
        <f ca="1">LEN(_xlfn.FORMULATEXT(Handel_1!O33))</f>
        <v>#N/A</v>
      </c>
      <c r="AE33" s="75" t="s">
        <v>385</v>
      </c>
      <c r="AG33" s="77"/>
      <c r="AI33" s="70">
        <f t="shared" si="0"/>
        <v>0</v>
      </c>
      <c r="AJ33" s="76">
        <v>34975</v>
      </c>
      <c r="AK33" s="87"/>
      <c r="AL33" s="77">
        <f t="shared" ca="1" si="1"/>
        <v>10152</v>
      </c>
      <c r="AM33" s="82">
        <f t="shared" ca="1" si="2"/>
        <v>34975</v>
      </c>
    </row>
    <row r="34" spans="1:39" ht="16" customHeight="1" x14ac:dyDescent="0.55000000000000004">
      <c r="A34" s="43">
        <v>147</v>
      </c>
      <c r="B34" s="44" t="s">
        <v>5</v>
      </c>
      <c r="C34" s="44" t="s">
        <v>230</v>
      </c>
      <c r="D34" s="44" t="s">
        <v>34</v>
      </c>
      <c r="E34" s="63">
        <v>8604</v>
      </c>
      <c r="F34" s="44" t="s">
        <v>231</v>
      </c>
      <c r="G34" s="62" t="s">
        <v>545</v>
      </c>
      <c r="H34" s="47" t="s">
        <v>395</v>
      </c>
      <c r="I34" s="56">
        <v>36</v>
      </c>
      <c r="J34" s="67"/>
      <c r="K34" s="88"/>
      <c r="AA34" s="89"/>
      <c r="AB34" s="77">
        <v>68</v>
      </c>
      <c r="AD34" s="70" t="e">
        <f ca="1">LEN(_xlfn.FORMULATEXT(Handel_1!O34))</f>
        <v>#N/A</v>
      </c>
      <c r="AE34" s="75" t="s">
        <v>395</v>
      </c>
      <c r="AG34" s="77"/>
      <c r="AI34" s="70">
        <f t="shared" si="0"/>
        <v>0</v>
      </c>
      <c r="AJ34" s="76">
        <v>31815</v>
      </c>
      <c r="AK34" s="87"/>
      <c r="AL34" s="77">
        <f t="shared" ca="1" si="1"/>
        <v>13312</v>
      </c>
      <c r="AM34" s="82">
        <f t="shared" ca="1" si="2"/>
        <v>31815</v>
      </c>
    </row>
    <row r="35" spans="1:39" ht="16" customHeight="1" x14ac:dyDescent="0.55000000000000004">
      <c r="A35" s="43">
        <v>148</v>
      </c>
      <c r="B35" s="44" t="s">
        <v>13</v>
      </c>
      <c r="C35" s="45" t="s">
        <v>272</v>
      </c>
      <c r="D35" s="44" t="s">
        <v>440</v>
      </c>
      <c r="E35" s="63">
        <v>6331</v>
      </c>
      <c r="F35" s="44" t="s">
        <v>273</v>
      </c>
      <c r="G35" s="62" t="s">
        <v>547</v>
      </c>
      <c r="H35" s="47" t="s">
        <v>379</v>
      </c>
      <c r="I35" s="56">
        <v>39</v>
      </c>
      <c r="J35" s="67"/>
      <c r="K35" s="88"/>
      <c r="AA35" s="89"/>
      <c r="AB35" s="77">
        <v>69</v>
      </c>
      <c r="AD35" s="70" t="e">
        <f ca="1">LEN(_xlfn.FORMULATEXT(Handel_1!O35))</f>
        <v>#N/A</v>
      </c>
      <c r="AE35" s="75" t="s">
        <v>379</v>
      </c>
      <c r="AG35" s="77"/>
      <c r="AI35" s="70">
        <f t="shared" si="0"/>
        <v>0</v>
      </c>
      <c r="AJ35" s="76">
        <v>30723</v>
      </c>
      <c r="AK35" s="87"/>
      <c r="AL35" s="77">
        <f t="shared" ca="1" si="1"/>
        <v>14404</v>
      </c>
      <c r="AM35" s="82">
        <f t="shared" ca="1" si="2"/>
        <v>30723</v>
      </c>
    </row>
    <row r="36" spans="1:39" ht="16" customHeight="1" x14ac:dyDescent="0.55000000000000004">
      <c r="A36" s="43">
        <v>149</v>
      </c>
      <c r="B36" s="44" t="s">
        <v>5</v>
      </c>
      <c r="C36" s="44" t="s">
        <v>153</v>
      </c>
      <c r="D36" s="45" t="s">
        <v>154</v>
      </c>
      <c r="E36" s="63">
        <v>7418</v>
      </c>
      <c r="F36" s="44" t="s">
        <v>155</v>
      </c>
      <c r="G36" s="62" t="s">
        <v>545</v>
      </c>
      <c r="H36" s="47" t="s">
        <v>336</v>
      </c>
      <c r="I36" s="56">
        <v>26</v>
      </c>
      <c r="J36" s="67"/>
      <c r="K36" s="88"/>
      <c r="AA36" s="89"/>
      <c r="AB36" s="77">
        <v>70</v>
      </c>
      <c r="AD36" s="70" t="e">
        <f ca="1">LEN(_xlfn.FORMULATEXT(Handel_1!O36))</f>
        <v>#N/A</v>
      </c>
      <c r="AE36" s="75" t="s">
        <v>336</v>
      </c>
      <c r="AG36" s="77"/>
      <c r="AI36" s="70">
        <f t="shared" si="0"/>
        <v>0</v>
      </c>
      <c r="AJ36" s="76">
        <v>35599</v>
      </c>
      <c r="AK36" s="87"/>
      <c r="AL36" s="77">
        <f t="shared" ca="1" si="1"/>
        <v>9528</v>
      </c>
      <c r="AM36" s="82">
        <f t="shared" ca="1" si="2"/>
        <v>35599</v>
      </c>
    </row>
    <row r="37" spans="1:39" ht="16" customHeight="1" x14ac:dyDescent="0.55000000000000004">
      <c r="A37" s="43">
        <v>150</v>
      </c>
      <c r="B37" s="44" t="s">
        <v>37</v>
      </c>
      <c r="C37" s="44" t="s">
        <v>41</v>
      </c>
      <c r="D37" s="45" t="s">
        <v>42</v>
      </c>
      <c r="E37" s="63">
        <v>4416</v>
      </c>
      <c r="F37" s="44" t="s">
        <v>43</v>
      </c>
      <c r="G37" s="62" t="s">
        <v>545</v>
      </c>
      <c r="H37" s="47" t="s">
        <v>324</v>
      </c>
      <c r="I37" s="56">
        <v>24</v>
      </c>
      <c r="J37" s="67"/>
      <c r="K37" s="88"/>
      <c r="AA37" s="89"/>
      <c r="AB37" s="77">
        <v>71</v>
      </c>
      <c r="AD37" s="70" t="e">
        <f ca="1">LEN(_xlfn.FORMULATEXT(Handel_1!O37))</f>
        <v>#N/A</v>
      </c>
      <c r="AE37" s="75" t="s">
        <v>324</v>
      </c>
      <c r="AG37" s="77"/>
      <c r="AI37" s="70">
        <f t="shared" si="0"/>
        <v>0</v>
      </c>
      <c r="AJ37" s="76">
        <v>36343</v>
      </c>
      <c r="AK37" s="87"/>
      <c r="AL37" s="77">
        <f t="shared" ca="1" si="1"/>
        <v>8784</v>
      </c>
      <c r="AM37" s="82">
        <f t="shared" ca="1" si="2"/>
        <v>36343</v>
      </c>
    </row>
    <row r="38" spans="1:39" ht="16" customHeight="1" x14ac:dyDescent="0.55000000000000004">
      <c r="A38" s="43">
        <v>152</v>
      </c>
      <c r="B38" s="44" t="s">
        <v>5</v>
      </c>
      <c r="C38" s="45" t="s">
        <v>295</v>
      </c>
      <c r="D38" s="45" t="s">
        <v>63</v>
      </c>
      <c r="E38" s="63">
        <v>6102</v>
      </c>
      <c r="F38" s="44" t="s">
        <v>296</v>
      </c>
      <c r="G38" s="62" t="s">
        <v>547</v>
      </c>
      <c r="H38" s="47" t="s">
        <v>340</v>
      </c>
      <c r="I38" s="56">
        <v>38</v>
      </c>
      <c r="J38" s="67"/>
      <c r="K38" s="88"/>
      <c r="AA38" s="89"/>
      <c r="AB38" s="77">
        <v>72</v>
      </c>
      <c r="AD38" s="70" t="e">
        <f ca="1">LEN(_xlfn.FORMULATEXT(Handel_1!O38))</f>
        <v>#N/A</v>
      </c>
      <c r="AE38" s="75" t="s">
        <v>340</v>
      </c>
      <c r="AG38" s="77"/>
      <c r="AI38" s="70">
        <f t="shared" si="0"/>
        <v>0</v>
      </c>
      <c r="AJ38" s="76">
        <v>30886</v>
      </c>
      <c r="AK38" s="87"/>
      <c r="AL38" s="77">
        <f t="shared" ca="1" si="1"/>
        <v>14241</v>
      </c>
      <c r="AM38" s="82">
        <f t="shared" ca="1" si="2"/>
        <v>30886</v>
      </c>
    </row>
    <row r="39" spans="1:39" ht="16" customHeight="1" x14ac:dyDescent="0.55000000000000004">
      <c r="A39" s="43">
        <v>153</v>
      </c>
      <c r="B39" s="44" t="s">
        <v>10</v>
      </c>
      <c r="C39" s="44" t="s">
        <v>156</v>
      </c>
      <c r="D39" s="44" t="s">
        <v>157</v>
      </c>
      <c r="E39" s="63">
        <v>1891</v>
      </c>
      <c r="F39" s="44" t="s">
        <v>158</v>
      </c>
      <c r="G39" s="62" t="s">
        <v>545</v>
      </c>
      <c r="H39" s="47" t="s">
        <v>371</v>
      </c>
      <c r="I39" s="56">
        <v>37</v>
      </c>
      <c r="J39" s="67"/>
      <c r="K39" s="88"/>
      <c r="AA39" s="89"/>
      <c r="AB39" s="77">
        <v>73</v>
      </c>
      <c r="AD39" s="70" t="e">
        <f ca="1">LEN(_xlfn.FORMULATEXT(Handel_1!O39))</f>
        <v>#N/A</v>
      </c>
      <c r="AE39" s="75" t="s">
        <v>371</v>
      </c>
      <c r="AG39" s="77"/>
      <c r="AI39" s="70">
        <f t="shared" si="0"/>
        <v>0</v>
      </c>
      <c r="AJ39" s="76">
        <v>31313</v>
      </c>
      <c r="AK39" s="87"/>
      <c r="AL39" s="77">
        <f t="shared" ca="1" si="1"/>
        <v>13814</v>
      </c>
      <c r="AM39" s="82">
        <f t="shared" ca="1" si="2"/>
        <v>31313</v>
      </c>
    </row>
    <row r="40" spans="1:39" ht="16" customHeight="1" x14ac:dyDescent="0.55000000000000004">
      <c r="A40" s="43">
        <v>154</v>
      </c>
      <c r="B40" s="44" t="s">
        <v>5</v>
      </c>
      <c r="C40" s="45" t="s">
        <v>234</v>
      </c>
      <c r="D40" s="45" t="s">
        <v>235</v>
      </c>
      <c r="E40" s="64">
        <v>8108</v>
      </c>
      <c r="F40" s="45" t="s">
        <v>236</v>
      </c>
      <c r="G40" s="62" t="s">
        <v>545</v>
      </c>
      <c r="H40" s="47" t="s">
        <v>399</v>
      </c>
      <c r="I40" s="56">
        <v>33</v>
      </c>
      <c r="J40" s="67"/>
      <c r="K40" s="88"/>
      <c r="AA40" s="89"/>
      <c r="AB40" s="77">
        <v>74</v>
      </c>
      <c r="AD40" s="70" t="e">
        <f ca="1">LEN(_xlfn.FORMULATEXT(Handel_1!O40))</f>
        <v>#N/A</v>
      </c>
      <c r="AE40" s="75" t="s">
        <v>399</v>
      </c>
      <c r="AG40" s="77"/>
      <c r="AI40" s="70">
        <f t="shared" si="0"/>
        <v>0</v>
      </c>
      <c r="AJ40" s="76">
        <v>32836</v>
      </c>
      <c r="AK40" s="87"/>
      <c r="AL40" s="77">
        <f t="shared" ca="1" si="1"/>
        <v>12291</v>
      </c>
      <c r="AM40" s="82">
        <f t="shared" ca="1" si="2"/>
        <v>32836</v>
      </c>
    </row>
    <row r="41" spans="1:39" ht="16" customHeight="1" x14ac:dyDescent="0.55000000000000004">
      <c r="A41" s="43">
        <v>158</v>
      </c>
      <c r="B41" s="44" t="s">
        <v>5</v>
      </c>
      <c r="C41" s="45" t="s">
        <v>252</v>
      </c>
      <c r="D41" s="44" t="s">
        <v>253</v>
      </c>
      <c r="E41" s="63">
        <v>2544</v>
      </c>
      <c r="F41" s="44" t="s">
        <v>254</v>
      </c>
      <c r="G41" s="62" t="s">
        <v>546</v>
      </c>
      <c r="H41" s="47" t="s">
        <v>368</v>
      </c>
      <c r="I41" s="56">
        <v>17</v>
      </c>
      <c r="J41" s="67"/>
      <c r="K41" s="88"/>
      <c r="AA41" s="89"/>
      <c r="AB41" s="77">
        <v>75</v>
      </c>
      <c r="AD41" s="70" t="e">
        <f ca="1">LEN(_xlfn.FORMULATEXT(Handel_1!O41))</f>
        <v>#N/A</v>
      </c>
      <c r="AE41" s="75" t="s">
        <v>368</v>
      </c>
      <c r="AG41" s="77"/>
      <c r="AI41" s="70">
        <f t="shared" si="0"/>
        <v>0</v>
      </c>
      <c r="AJ41" s="76">
        <v>38736</v>
      </c>
      <c r="AK41" s="87"/>
      <c r="AL41" s="77">
        <f t="shared" ca="1" si="1"/>
        <v>6391</v>
      </c>
      <c r="AM41" s="82">
        <f t="shared" ca="1" si="2"/>
        <v>38736</v>
      </c>
    </row>
    <row r="42" spans="1:39" ht="16" customHeight="1" x14ac:dyDescent="0.55000000000000004">
      <c r="A42" s="43">
        <v>159</v>
      </c>
      <c r="B42" s="44" t="s">
        <v>13</v>
      </c>
      <c r="C42" s="44" t="s">
        <v>126</v>
      </c>
      <c r="D42" s="45" t="s">
        <v>441</v>
      </c>
      <c r="E42" s="64">
        <v>8152</v>
      </c>
      <c r="F42" s="45" t="s">
        <v>127</v>
      </c>
      <c r="G42" s="62" t="s">
        <v>546</v>
      </c>
      <c r="H42" s="47" t="s">
        <v>380</v>
      </c>
      <c r="I42" s="56">
        <v>16</v>
      </c>
      <c r="J42" s="67"/>
      <c r="K42" s="88"/>
      <c r="AA42" s="89"/>
      <c r="AB42" s="77">
        <v>76</v>
      </c>
      <c r="AD42" s="70" t="e">
        <f ca="1">LEN(_xlfn.FORMULATEXT(Handel_1!O42))</f>
        <v>#N/A</v>
      </c>
      <c r="AE42" s="75" t="s">
        <v>380</v>
      </c>
      <c r="AG42" s="77"/>
      <c r="AI42" s="70">
        <f t="shared" si="0"/>
        <v>0</v>
      </c>
      <c r="AJ42" s="76">
        <v>38951</v>
      </c>
      <c r="AK42" s="87"/>
      <c r="AL42" s="77">
        <f t="shared" ca="1" si="1"/>
        <v>6176</v>
      </c>
      <c r="AM42" s="82">
        <f t="shared" ca="1" si="2"/>
        <v>38951</v>
      </c>
    </row>
    <row r="43" spans="1:39" ht="16" customHeight="1" x14ac:dyDescent="0.55000000000000004">
      <c r="A43" s="43">
        <v>160</v>
      </c>
      <c r="B43" s="44" t="s">
        <v>10</v>
      </c>
      <c r="C43" s="44" t="s">
        <v>59</v>
      </c>
      <c r="D43" s="45" t="s">
        <v>60</v>
      </c>
      <c r="E43" s="63">
        <v>2034</v>
      </c>
      <c r="F43" s="44" t="s">
        <v>61</v>
      </c>
      <c r="G43" s="62" t="s">
        <v>545</v>
      </c>
      <c r="H43" s="47" t="s">
        <v>345</v>
      </c>
      <c r="I43" s="56">
        <v>31</v>
      </c>
      <c r="J43" s="67"/>
      <c r="K43" s="88"/>
      <c r="AA43" s="89"/>
      <c r="AB43" s="77">
        <v>77</v>
      </c>
      <c r="AD43" s="70" t="e">
        <f ca="1">LEN(_xlfn.FORMULATEXT(Handel_1!O43))</f>
        <v>#N/A</v>
      </c>
      <c r="AE43" s="75" t="s">
        <v>345</v>
      </c>
      <c r="AG43" s="77"/>
      <c r="AI43" s="70">
        <f t="shared" si="0"/>
        <v>0</v>
      </c>
      <c r="AJ43" s="76">
        <v>33510</v>
      </c>
      <c r="AK43" s="87"/>
      <c r="AL43" s="77">
        <f t="shared" ca="1" si="1"/>
        <v>11617</v>
      </c>
      <c r="AM43" s="82">
        <f t="shared" ca="1" si="2"/>
        <v>33510</v>
      </c>
    </row>
    <row r="44" spans="1:39" ht="16" customHeight="1" x14ac:dyDescent="0.55000000000000004">
      <c r="A44" s="43">
        <v>161</v>
      </c>
      <c r="B44" s="44" t="s">
        <v>37</v>
      </c>
      <c r="C44" s="44" t="s">
        <v>173</v>
      </c>
      <c r="D44" s="45" t="s">
        <v>174</v>
      </c>
      <c r="E44" s="63">
        <v>3425</v>
      </c>
      <c r="F44" s="44" t="s">
        <v>175</v>
      </c>
      <c r="G44" s="62" t="s">
        <v>545</v>
      </c>
      <c r="H44" s="47" t="s">
        <v>308</v>
      </c>
      <c r="I44" s="56">
        <v>35</v>
      </c>
      <c r="J44" s="67"/>
      <c r="K44" s="88"/>
      <c r="AA44" s="89"/>
      <c r="AB44" s="77">
        <v>78</v>
      </c>
      <c r="AD44" s="70" t="e">
        <f ca="1">LEN(_xlfn.FORMULATEXT(Handel_1!O44))</f>
        <v>#N/A</v>
      </c>
      <c r="AE44" s="75" t="s">
        <v>308</v>
      </c>
      <c r="AG44" s="77"/>
      <c r="AI44" s="70">
        <f t="shared" si="0"/>
        <v>0</v>
      </c>
      <c r="AJ44" s="76">
        <v>32246</v>
      </c>
      <c r="AK44" s="87"/>
      <c r="AL44" s="77">
        <f t="shared" ca="1" si="1"/>
        <v>12881</v>
      </c>
      <c r="AM44" s="82">
        <f t="shared" ca="1" si="2"/>
        <v>32246</v>
      </c>
    </row>
    <row r="45" spans="1:39" ht="16" customHeight="1" x14ac:dyDescent="0.55000000000000004">
      <c r="A45" s="43">
        <v>162</v>
      </c>
      <c r="B45" s="44" t="s">
        <v>13</v>
      </c>
      <c r="C45" s="44" t="s">
        <v>76</v>
      </c>
      <c r="D45" s="45" t="s">
        <v>442</v>
      </c>
      <c r="E45" s="64">
        <v>4053</v>
      </c>
      <c r="F45" s="45" t="s">
        <v>77</v>
      </c>
      <c r="G45" s="62" t="s">
        <v>546</v>
      </c>
      <c r="H45" s="47" t="s">
        <v>320</v>
      </c>
      <c r="I45" s="56">
        <v>20</v>
      </c>
      <c r="J45" s="67"/>
      <c r="K45" s="88"/>
      <c r="AA45" s="89"/>
      <c r="AD45" s="70" t="e">
        <f ca="1">LEN(_xlfn.FORMULATEXT(Handel_1!O45))</f>
        <v>#N/A</v>
      </c>
      <c r="AE45" s="75" t="s">
        <v>320</v>
      </c>
      <c r="AG45" s="77"/>
      <c r="AI45" s="70">
        <f t="shared" si="0"/>
        <v>0</v>
      </c>
      <c r="AJ45" s="76">
        <v>37640</v>
      </c>
      <c r="AK45" s="87"/>
      <c r="AL45" s="77">
        <f t="shared" ca="1" si="1"/>
        <v>7487</v>
      </c>
      <c r="AM45" s="82">
        <f t="shared" ca="1" si="2"/>
        <v>37640</v>
      </c>
    </row>
    <row r="46" spans="1:39" ht="16" customHeight="1" x14ac:dyDescent="0.55000000000000004">
      <c r="A46" s="43">
        <v>163</v>
      </c>
      <c r="B46" s="44" t="s">
        <v>5</v>
      </c>
      <c r="C46" s="45" t="s">
        <v>112</v>
      </c>
      <c r="D46" s="45" t="s">
        <v>113</v>
      </c>
      <c r="E46" s="64">
        <v>8832</v>
      </c>
      <c r="F46" s="45" t="s">
        <v>114</v>
      </c>
      <c r="G46" s="62" t="s">
        <v>546</v>
      </c>
      <c r="H46" s="47" t="s">
        <v>367</v>
      </c>
      <c r="I46" s="56">
        <v>18</v>
      </c>
      <c r="J46" s="67"/>
      <c r="K46" s="88"/>
      <c r="AA46" s="89"/>
      <c r="AD46" s="70" t="e">
        <f ca="1">LEN(_xlfn.FORMULATEXT(Handel_1!O46))</f>
        <v>#N/A</v>
      </c>
      <c r="AE46" s="75" t="s">
        <v>367</v>
      </c>
      <c r="AG46" s="77"/>
      <c r="AI46" s="70">
        <f t="shared" si="0"/>
        <v>0</v>
      </c>
      <c r="AJ46" s="76">
        <v>38298</v>
      </c>
      <c r="AK46" s="87"/>
      <c r="AL46" s="77">
        <f t="shared" ca="1" si="1"/>
        <v>6829</v>
      </c>
      <c r="AM46" s="82">
        <f t="shared" ca="1" si="2"/>
        <v>38298</v>
      </c>
    </row>
    <row r="47" spans="1:39" ht="16" customHeight="1" x14ac:dyDescent="0.55000000000000004">
      <c r="A47" s="43">
        <v>164</v>
      </c>
      <c r="B47" s="44" t="s">
        <v>5</v>
      </c>
      <c r="C47" s="44" t="s">
        <v>239</v>
      </c>
      <c r="D47" s="44" t="s">
        <v>240</v>
      </c>
      <c r="E47" s="63">
        <v>8833</v>
      </c>
      <c r="F47" s="44" t="s">
        <v>241</v>
      </c>
      <c r="G47" s="62" t="s">
        <v>545</v>
      </c>
      <c r="H47" s="47" t="s">
        <v>398</v>
      </c>
      <c r="I47" s="56">
        <v>31</v>
      </c>
      <c r="J47" s="67"/>
      <c r="K47" s="88"/>
      <c r="AA47" s="89"/>
      <c r="AD47" s="70" t="e">
        <f ca="1">LEN(_xlfn.FORMULATEXT(Handel_1!O47))</f>
        <v>#N/A</v>
      </c>
      <c r="AE47" s="75" t="s">
        <v>398</v>
      </c>
      <c r="AG47" s="77"/>
      <c r="AI47" s="70">
        <f t="shared" si="0"/>
        <v>0</v>
      </c>
      <c r="AJ47" s="76">
        <v>33627</v>
      </c>
      <c r="AK47" s="87"/>
      <c r="AL47" s="77">
        <f t="shared" ca="1" si="1"/>
        <v>11500</v>
      </c>
      <c r="AM47" s="82">
        <f t="shared" ca="1" si="2"/>
        <v>33627</v>
      </c>
    </row>
    <row r="48" spans="1:39" ht="16" customHeight="1" x14ac:dyDescent="0.55000000000000004">
      <c r="A48" s="43">
        <v>165</v>
      </c>
      <c r="B48" s="44" t="s">
        <v>5</v>
      </c>
      <c r="C48" s="45" t="s">
        <v>269</v>
      </c>
      <c r="D48" s="44" t="s">
        <v>270</v>
      </c>
      <c r="E48" s="63">
        <v>8117</v>
      </c>
      <c r="F48" s="44" t="s">
        <v>271</v>
      </c>
      <c r="G48" s="62" t="s">
        <v>545</v>
      </c>
      <c r="H48" s="47" t="s">
        <v>405</v>
      </c>
      <c r="I48" s="56">
        <v>37</v>
      </c>
      <c r="J48" s="67"/>
      <c r="K48" s="88"/>
      <c r="AA48" s="89"/>
      <c r="AD48" s="70" t="e">
        <f ca="1">LEN(_xlfn.FORMULATEXT(Handel_1!O48))</f>
        <v>#N/A</v>
      </c>
      <c r="AE48" s="75" t="s">
        <v>405</v>
      </c>
      <c r="AG48" s="77"/>
      <c r="AI48" s="70">
        <f t="shared" si="0"/>
        <v>0</v>
      </c>
      <c r="AJ48" s="76">
        <v>31396</v>
      </c>
      <c r="AK48" s="87"/>
      <c r="AL48" s="77">
        <f t="shared" ca="1" si="1"/>
        <v>13731</v>
      </c>
      <c r="AM48" s="82">
        <f t="shared" ca="1" si="2"/>
        <v>31396</v>
      </c>
    </row>
    <row r="49" spans="1:39" ht="16" customHeight="1" x14ac:dyDescent="0.55000000000000004">
      <c r="A49" s="43">
        <v>166</v>
      </c>
      <c r="B49" s="44" t="s">
        <v>5</v>
      </c>
      <c r="C49" s="45" t="s">
        <v>71</v>
      </c>
      <c r="D49" s="45" t="s">
        <v>26</v>
      </c>
      <c r="E49" s="63">
        <v>8502</v>
      </c>
      <c r="F49" s="44" t="s">
        <v>72</v>
      </c>
      <c r="G49" s="62" t="s">
        <v>547</v>
      </c>
      <c r="H49" s="47" t="s">
        <v>366</v>
      </c>
      <c r="I49" s="56">
        <v>37</v>
      </c>
      <c r="J49" s="67"/>
      <c r="K49" s="88"/>
      <c r="AA49" s="89"/>
      <c r="AD49" s="70" t="e">
        <f ca="1">LEN(_xlfn.FORMULATEXT(Handel_1!O49))</f>
        <v>#N/A</v>
      </c>
      <c r="AE49" s="75" t="s">
        <v>366</v>
      </c>
      <c r="AG49" s="77"/>
      <c r="AI49" s="70">
        <f t="shared" si="0"/>
        <v>0</v>
      </c>
      <c r="AJ49" s="76">
        <v>31258</v>
      </c>
      <c r="AK49" s="87"/>
      <c r="AL49" s="77">
        <f t="shared" ca="1" si="1"/>
        <v>13869</v>
      </c>
      <c r="AM49" s="82">
        <f t="shared" ca="1" si="2"/>
        <v>31258</v>
      </c>
    </row>
    <row r="50" spans="1:39" ht="16" customHeight="1" x14ac:dyDescent="0.55000000000000004">
      <c r="A50" s="43">
        <v>167</v>
      </c>
      <c r="B50" s="44" t="s">
        <v>13</v>
      </c>
      <c r="C50" s="44" t="s">
        <v>292</v>
      </c>
      <c r="D50" s="45" t="s">
        <v>443</v>
      </c>
      <c r="E50" s="63">
        <v>8708</v>
      </c>
      <c r="F50" s="44" t="s">
        <v>101</v>
      </c>
      <c r="G50" s="62" t="s">
        <v>545</v>
      </c>
      <c r="H50" s="47" t="s">
        <v>381</v>
      </c>
      <c r="I50" s="56">
        <v>32</v>
      </c>
      <c r="J50" s="67"/>
      <c r="K50" s="88"/>
      <c r="AA50" s="89"/>
      <c r="AD50" s="70" t="e">
        <f ca="1">LEN(_xlfn.FORMULATEXT(Handel_1!O50))</f>
        <v>#N/A</v>
      </c>
      <c r="AE50" s="75" t="s">
        <v>381</v>
      </c>
      <c r="AG50" s="77"/>
      <c r="AI50" s="70">
        <f t="shared" si="0"/>
        <v>0</v>
      </c>
      <c r="AJ50" s="76">
        <v>33184</v>
      </c>
      <c r="AK50" s="87"/>
      <c r="AL50" s="77">
        <f t="shared" ca="1" si="1"/>
        <v>11943</v>
      </c>
      <c r="AM50" s="82">
        <f t="shared" ca="1" si="2"/>
        <v>33184</v>
      </c>
    </row>
    <row r="51" spans="1:39" ht="16" customHeight="1" x14ac:dyDescent="0.55000000000000004">
      <c r="A51" s="43">
        <v>168</v>
      </c>
      <c r="B51" s="44" t="s">
        <v>13</v>
      </c>
      <c r="C51" s="45" t="s">
        <v>280</v>
      </c>
      <c r="D51" s="45" t="s">
        <v>444</v>
      </c>
      <c r="E51" s="63">
        <v>8152</v>
      </c>
      <c r="F51" s="44" t="s">
        <v>127</v>
      </c>
      <c r="G51" s="62" t="s">
        <v>545</v>
      </c>
      <c r="H51" s="47" t="s">
        <v>407</v>
      </c>
      <c r="I51" s="56">
        <v>35</v>
      </c>
      <c r="J51" s="67"/>
      <c r="K51" s="88"/>
      <c r="AA51" s="89"/>
      <c r="AD51" s="70" t="e">
        <f ca="1">LEN(_xlfn.FORMULATEXT(Handel_1!O51))</f>
        <v>#N/A</v>
      </c>
      <c r="AE51" s="75" t="s">
        <v>407</v>
      </c>
      <c r="AG51" s="77"/>
      <c r="AI51" s="70">
        <f t="shared" si="0"/>
        <v>0</v>
      </c>
      <c r="AJ51" s="76">
        <v>32300</v>
      </c>
      <c r="AK51" s="87"/>
      <c r="AL51" s="77">
        <f t="shared" ca="1" si="1"/>
        <v>12827</v>
      </c>
      <c r="AM51" s="82">
        <f t="shared" ca="1" si="2"/>
        <v>32300</v>
      </c>
    </row>
    <row r="52" spans="1:39" ht="16" customHeight="1" x14ac:dyDescent="0.55000000000000004">
      <c r="A52" s="43">
        <v>170</v>
      </c>
      <c r="B52" s="44" t="s">
        <v>5</v>
      </c>
      <c r="C52" s="45" t="s">
        <v>22</v>
      </c>
      <c r="D52" s="44" t="s">
        <v>23</v>
      </c>
      <c r="E52" s="63">
        <v>8880</v>
      </c>
      <c r="F52" s="44" t="s">
        <v>24</v>
      </c>
      <c r="G52" s="62" t="s">
        <v>547</v>
      </c>
      <c r="H52" s="47" t="s">
        <v>422</v>
      </c>
      <c r="I52" s="56">
        <v>41</v>
      </c>
      <c r="J52" s="67"/>
      <c r="K52" s="88"/>
      <c r="AA52" s="89"/>
      <c r="AD52" s="70" t="e">
        <f ca="1">LEN(_xlfn.FORMULATEXT(Handel_1!O52))</f>
        <v>#N/A</v>
      </c>
      <c r="AE52" s="75" t="s">
        <v>422</v>
      </c>
      <c r="AG52" s="77"/>
      <c r="AI52" s="70">
        <f t="shared" si="0"/>
        <v>0</v>
      </c>
      <c r="AJ52" s="76">
        <v>30044</v>
      </c>
      <c r="AK52" s="87"/>
      <c r="AL52" s="77">
        <f t="shared" ca="1" si="1"/>
        <v>15083</v>
      </c>
      <c r="AM52" s="82">
        <f t="shared" ca="1" si="2"/>
        <v>30044</v>
      </c>
    </row>
    <row r="53" spans="1:39" ht="16" customHeight="1" x14ac:dyDescent="0.55000000000000004">
      <c r="A53" s="43">
        <v>171</v>
      </c>
      <c r="B53" s="44" t="s">
        <v>5</v>
      </c>
      <c r="C53" s="45" t="s">
        <v>102</v>
      </c>
      <c r="D53" s="45" t="s">
        <v>93</v>
      </c>
      <c r="E53" s="63">
        <v>8330</v>
      </c>
      <c r="F53" s="44" t="s">
        <v>103</v>
      </c>
      <c r="G53" s="62" t="s">
        <v>545</v>
      </c>
      <c r="H53" s="47" t="s">
        <v>394</v>
      </c>
      <c r="I53" s="56">
        <v>35</v>
      </c>
      <c r="J53" s="67"/>
      <c r="K53" s="88"/>
      <c r="AA53" s="89"/>
      <c r="AD53" s="70" t="e">
        <f ca="1">LEN(_xlfn.FORMULATEXT(Handel_1!O53))</f>
        <v>#N/A</v>
      </c>
      <c r="AE53" s="75" t="s">
        <v>394</v>
      </c>
      <c r="AG53" s="77"/>
      <c r="AI53" s="70">
        <f t="shared" si="0"/>
        <v>0</v>
      </c>
      <c r="AJ53" s="76">
        <v>32186</v>
      </c>
      <c r="AK53" s="87"/>
      <c r="AL53" s="77">
        <f t="shared" ca="1" si="1"/>
        <v>12941</v>
      </c>
      <c r="AM53" s="82">
        <f t="shared" ca="1" si="2"/>
        <v>32186</v>
      </c>
    </row>
    <row r="54" spans="1:39" ht="16" customHeight="1" x14ac:dyDescent="0.55000000000000004">
      <c r="A54" s="43">
        <v>172</v>
      </c>
      <c r="B54" s="44" t="s">
        <v>5</v>
      </c>
      <c r="C54" s="45" t="s">
        <v>297</v>
      </c>
      <c r="D54" s="45" t="s">
        <v>207</v>
      </c>
      <c r="E54" s="63">
        <v>8957</v>
      </c>
      <c r="F54" s="44" t="s">
        <v>293</v>
      </c>
      <c r="G54" s="62" t="s">
        <v>545</v>
      </c>
      <c r="H54" s="47" t="s">
        <v>382</v>
      </c>
      <c r="I54" s="56">
        <v>25</v>
      </c>
      <c r="J54" s="67"/>
      <c r="K54" s="88"/>
      <c r="AA54" s="89"/>
      <c r="AD54" s="70" t="e">
        <f ca="1">LEN(_xlfn.FORMULATEXT(Handel_1!O54))</f>
        <v>#N/A</v>
      </c>
      <c r="AE54" s="75" t="s">
        <v>382</v>
      </c>
      <c r="AG54" s="77"/>
      <c r="AI54" s="70">
        <f t="shared" si="0"/>
        <v>0</v>
      </c>
      <c r="AJ54" s="76">
        <v>35711</v>
      </c>
      <c r="AK54" s="87"/>
      <c r="AL54" s="77">
        <f t="shared" ca="1" si="1"/>
        <v>9416</v>
      </c>
      <c r="AM54" s="82">
        <f t="shared" ca="1" si="2"/>
        <v>35711</v>
      </c>
    </row>
    <row r="55" spans="1:39" ht="16" customHeight="1" x14ac:dyDescent="0.55000000000000004">
      <c r="A55" s="43">
        <v>174</v>
      </c>
      <c r="B55" s="44" t="s">
        <v>5</v>
      </c>
      <c r="C55" s="45" t="s">
        <v>53</v>
      </c>
      <c r="D55" s="44" t="s">
        <v>54</v>
      </c>
      <c r="E55" s="63">
        <v>6312</v>
      </c>
      <c r="F55" s="44" t="s">
        <v>55</v>
      </c>
      <c r="G55" s="62" t="s">
        <v>546</v>
      </c>
      <c r="H55" s="47" t="s">
        <v>425</v>
      </c>
      <c r="I55" s="56">
        <v>20</v>
      </c>
      <c r="J55" s="67"/>
      <c r="K55" s="88"/>
      <c r="AA55" s="89"/>
      <c r="AD55" s="70" t="e">
        <f ca="1">LEN(_xlfn.FORMULATEXT(Handel_1!O55))</f>
        <v>#N/A</v>
      </c>
      <c r="AE55" s="75" t="s">
        <v>425</v>
      </c>
      <c r="AG55" s="77"/>
      <c r="AI55" s="70">
        <f t="shared" si="0"/>
        <v>0</v>
      </c>
      <c r="AJ55" s="76">
        <v>37542</v>
      </c>
      <c r="AK55" s="87"/>
      <c r="AL55" s="77">
        <f t="shared" ca="1" si="1"/>
        <v>7585</v>
      </c>
      <c r="AM55" s="82">
        <f t="shared" ca="1" si="2"/>
        <v>37542</v>
      </c>
    </row>
    <row r="56" spans="1:39" ht="16" customHeight="1" x14ac:dyDescent="0.55000000000000004">
      <c r="A56" s="43">
        <v>177</v>
      </c>
      <c r="B56" s="44" t="s">
        <v>5</v>
      </c>
      <c r="C56" s="44" t="s">
        <v>115</v>
      </c>
      <c r="D56" s="44" t="s">
        <v>34</v>
      </c>
      <c r="E56" s="63">
        <v>4222</v>
      </c>
      <c r="F56" s="44" t="s">
        <v>116</v>
      </c>
      <c r="G56" s="62" t="s">
        <v>545</v>
      </c>
      <c r="H56" s="47" t="s">
        <v>321</v>
      </c>
      <c r="I56" s="56">
        <v>37</v>
      </c>
      <c r="J56" s="67"/>
      <c r="K56" s="88"/>
      <c r="AA56" s="89"/>
      <c r="AD56" s="70" t="e">
        <f ca="1">LEN(_xlfn.FORMULATEXT(Handel_1!O56))</f>
        <v>#N/A</v>
      </c>
      <c r="AE56" s="75" t="s">
        <v>321</v>
      </c>
      <c r="AG56" s="77"/>
      <c r="AI56" s="70">
        <f t="shared" si="0"/>
        <v>0</v>
      </c>
      <c r="AJ56" s="76">
        <v>31403</v>
      </c>
      <c r="AK56" s="87"/>
      <c r="AL56" s="77">
        <f t="shared" ca="1" si="1"/>
        <v>13724</v>
      </c>
      <c r="AM56" s="82">
        <f t="shared" ca="1" si="2"/>
        <v>31403</v>
      </c>
    </row>
    <row r="57" spans="1:39" ht="16" customHeight="1" x14ac:dyDescent="0.55000000000000004">
      <c r="A57" s="43">
        <v>181</v>
      </c>
      <c r="B57" s="44" t="s">
        <v>5</v>
      </c>
      <c r="C57" s="44" t="s">
        <v>232</v>
      </c>
      <c r="D57" s="45" t="s">
        <v>164</v>
      </c>
      <c r="E57" s="64">
        <v>3207</v>
      </c>
      <c r="F57" s="45" t="s">
        <v>233</v>
      </c>
      <c r="G57" s="62" t="s">
        <v>545</v>
      </c>
      <c r="H57" s="47" t="s">
        <v>312</v>
      </c>
      <c r="I57" s="56">
        <v>35</v>
      </c>
      <c r="J57" s="67"/>
      <c r="K57" s="88"/>
      <c r="AA57" s="89"/>
      <c r="AD57" s="70" t="e">
        <f ca="1">LEN(_xlfn.FORMULATEXT(Handel_1!O57))</f>
        <v>#N/A</v>
      </c>
      <c r="AE57" s="75" t="s">
        <v>312</v>
      </c>
      <c r="AG57" s="77"/>
      <c r="AI57" s="70">
        <f t="shared" si="0"/>
        <v>0</v>
      </c>
      <c r="AJ57" s="76">
        <v>31999</v>
      </c>
      <c r="AK57" s="87"/>
      <c r="AL57" s="77">
        <f t="shared" ca="1" si="1"/>
        <v>13128</v>
      </c>
      <c r="AM57" s="82">
        <f t="shared" ca="1" si="2"/>
        <v>31999</v>
      </c>
    </row>
    <row r="58" spans="1:39" ht="16" customHeight="1" x14ac:dyDescent="0.55000000000000004">
      <c r="A58" s="43">
        <v>183</v>
      </c>
      <c r="B58" s="44" t="s">
        <v>13</v>
      </c>
      <c r="C58" s="44" t="s">
        <v>47</v>
      </c>
      <c r="D58" s="45" t="s">
        <v>445</v>
      </c>
      <c r="E58" s="63">
        <v>8606</v>
      </c>
      <c r="F58" s="44" t="s">
        <v>48</v>
      </c>
      <c r="G58" s="62" t="s">
        <v>545</v>
      </c>
      <c r="H58" s="47" t="s">
        <v>384</v>
      </c>
      <c r="I58" s="56">
        <v>22</v>
      </c>
      <c r="J58" s="67"/>
      <c r="K58" s="88"/>
      <c r="AA58" s="89"/>
      <c r="AD58" s="70" t="e">
        <f ca="1">LEN(_xlfn.FORMULATEXT(Handel_1!O58))</f>
        <v>#N/A</v>
      </c>
      <c r="AE58" s="75" t="s">
        <v>384</v>
      </c>
      <c r="AG58" s="77"/>
      <c r="AI58" s="70">
        <f t="shared" si="0"/>
        <v>0</v>
      </c>
      <c r="AJ58" s="76">
        <v>36731</v>
      </c>
      <c r="AK58" s="87"/>
      <c r="AL58" s="77">
        <f t="shared" ca="1" si="1"/>
        <v>8396</v>
      </c>
      <c r="AM58" s="82">
        <f t="shared" ca="1" si="2"/>
        <v>36731</v>
      </c>
    </row>
    <row r="59" spans="1:39" ht="16" customHeight="1" x14ac:dyDescent="0.55000000000000004">
      <c r="A59" s="43">
        <v>184</v>
      </c>
      <c r="B59" s="44" t="s">
        <v>5</v>
      </c>
      <c r="C59" s="45" t="s">
        <v>227</v>
      </c>
      <c r="D59" s="44" t="s">
        <v>228</v>
      </c>
      <c r="E59" s="63">
        <v>7132</v>
      </c>
      <c r="F59" s="44" t="s">
        <v>229</v>
      </c>
      <c r="G59" s="62" t="s">
        <v>545</v>
      </c>
      <c r="H59" s="47" t="s">
        <v>337</v>
      </c>
      <c r="I59" s="56">
        <v>34</v>
      </c>
      <c r="J59" s="67"/>
      <c r="K59" s="88"/>
      <c r="AA59" s="89"/>
      <c r="AD59" s="70" t="e">
        <f ca="1">LEN(_xlfn.FORMULATEXT(Handel_1!O59))</f>
        <v>#N/A</v>
      </c>
      <c r="AE59" s="75" t="s">
        <v>337</v>
      </c>
      <c r="AG59" s="77"/>
      <c r="AI59" s="70">
        <f t="shared" si="0"/>
        <v>0</v>
      </c>
      <c r="AJ59" s="76">
        <v>32570</v>
      </c>
      <c r="AK59" s="87"/>
      <c r="AL59" s="77">
        <f t="shared" ca="1" si="1"/>
        <v>12557</v>
      </c>
      <c r="AM59" s="82">
        <f t="shared" ca="1" si="2"/>
        <v>32570</v>
      </c>
    </row>
    <row r="60" spans="1:39" ht="16" customHeight="1" x14ac:dyDescent="0.55000000000000004">
      <c r="A60" s="43">
        <v>185</v>
      </c>
      <c r="B60" s="44" t="s">
        <v>13</v>
      </c>
      <c r="C60" s="45" t="s">
        <v>170</v>
      </c>
      <c r="D60" s="44" t="s">
        <v>446</v>
      </c>
      <c r="E60" s="63">
        <v>4402</v>
      </c>
      <c r="F60" s="44" t="s">
        <v>172</v>
      </c>
      <c r="G60" s="62" t="s">
        <v>545</v>
      </c>
      <c r="H60" s="47" t="s">
        <v>325</v>
      </c>
      <c r="I60" s="56">
        <v>30</v>
      </c>
      <c r="J60" s="67"/>
      <c r="K60" s="88"/>
      <c r="AA60" s="89"/>
      <c r="AD60" s="70" t="e">
        <f ca="1">LEN(_xlfn.FORMULATEXT(Handel_1!O60))</f>
        <v>#N/A</v>
      </c>
      <c r="AE60" s="75" t="s">
        <v>325</v>
      </c>
      <c r="AG60" s="77"/>
      <c r="AI60" s="70">
        <f t="shared" si="0"/>
        <v>0</v>
      </c>
      <c r="AJ60" s="76">
        <v>33953</v>
      </c>
      <c r="AK60" s="87"/>
      <c r="AL60" s="77">
        <f t="shared" ca="1" si="1"/>
        <v>11174</v>
      </c>
      <c r="AM60" s="82">
        <f t="shared" ca="1" si="2"/>
        <v>33953</v>
      </c>
    </row>
    <row r="61" spans="1:39" ht="16" customHeight="1" x14ac:dyDescent="0.55000000000000004">
      <c r="A61" s="43">
        <v>187</v>
      </c>
      <c r="B61" s="44" t="s">
        <v>5</v>
      </c>
      <c r="C61" s="44" t="s">
        <v>85</v>
      </c>
      <c r="D61" s="44" t="s">
        <v>86</v>
      </c>
      <c r="E61" s="63">
        <v>8374</v>
      </c>
      <c r="F61" s="44" t="s">
        <v>87</v>
      </c>
      <c r="G61" s="62" t="s">
        <v>547</v>
      </c>
      <c r="H61" s="47" t="s">
        <v>370</v>
      </c>
      <c r="I61" s="56">
        <v>34</v>
      </c>
      <c r="J61" s="67"/>
      <c r="K61" s="88"/>
      <c r="AA61" s="89"/>
      <c r="AD61" s="70" t="e">
        <f ca="1">LEN(_xlfn.FORMULATEXT(Handel_1!O61))</f>
        <v>#N/A</v>
      </c>
      <c r="AE61" s="75" t="s">
        <v>370</v>
      </c>
      <c r="AG61" s="77"/>
      <c r="AI61" s="70">
        <f t="shared" si="0"/>
        <v>0</v>
      </c>
      <c r="AJ61" s="76">
        <v>32439</v>
      </c>
      <c r="AK61" s="87"/>
      <c r="AL61" s="77">
        <f t="shared" ca="1" si="1"/>
        <v>12688</v>
      </c>
      <c r="AM61" s="82">
        <f t="shared" ca="1" si="2"/>
        <v>32439</v>
      </c>
    </row>
    <row r="62" spans="1:39" ht="16" customHeight="1" x14ac:dyDescent="0.55000000000000004">
      <c r="A62" s="43">
        <v>188</v>
      </c>
      <c r="B62" s="44" t="s">
        <v>5</v>
      </c>
      <c r="C62" s="45" t="s">
        <v>68</v>
      </c>
      <c r="D62" s="44" t="s">
        <v>69</v>
      </c>
      <c r="E62" s="63">
        <v>9620</v>
      </c>
      <c r="F62" s="44" t="s">
        <v>70</v>
      </c>
      <c r="G62" s="62" t="s">
        <v>545</v>
      </c>
      <c r="H62" s="47" t="s">
        <v>359</v>
      </c>
      <c r="I62" s="56">
        <v>37</v>
      </c>
      <c r="J62" s="67"/>
      <c r="K62" s="88"/>
      <c r="AA62" s="89"/>
      <c r="AD62" s="70" t="e">
        <f ca="1">LEN(_xlfn.FORMULATEXT(Handel_1!O62))</f>
        <v>#N/A</v>
      </c>
      <c r="AE62" s="75" t="s">
        <v>359</v>
      </c>
      <c r="AG62" s="77"/>
      <c r="AI62" s="70">
        <f t="shared" si="0"/>
        <v>0</v>
      </c>
      <c r="AJ62" s="76">
        <v>31313</v>
      </c>
      <c r="AK62" s="87"/>
      <c r="AL62" s="77">
        <f t="shared" ca="1" si="1"/>
        <v>13814</v>
      </c>
      <c r="AM62" s="82">
        <f t="shared" ca="1" si="2"/>
        <v>31313</v>
      </c>
    </row>
    <row r="63" spans="1:39" ht="16" customHeight="1" x14ac:dyDescent="0.55000000000000004">
      <c r="A63" s="43">
        <v>189</v>
      </c>
      <c r="B63" s="44" t="s">
        <v>13</v>
      </c>
      <c r="C63" s="45" t="s">
        <v>117</v>
      </c>
      <c r="D63" s="45" t="s">
        <v>447</v>
      </c>
      <c r="E63" s="63">
        <v>8708</v>
      </c>
      <c r="F63" s="44" t="s">
        <v>101</v>
      </c>
      <c r="G63" s="62" t="s">
        <v>544</v>
      </c>
      <c r="H63" s="47" t="s">
        <v>396</v>
      </c>
      <c r="I63" s="56">
        <v>72</v>
      </c>
      <c r="J63" s="67"/>
      <c r="K63" s="88"/>
      <c r="AA63" s="89"/>
      <c r="AD63" s="70" t="e">
        <f ca="1">LEN(_xlfn.FORMULATEXT(Handel_1!O63))</f>
        <v>#N/A</v>
      </c>
      <c r="AE63" s="75" t="s">
        <v>396</v>
      </c>
      <c r="AG63" s="77"/>
      <c r="AI63" s="70">
        <f t="shared" si="0"/>
        <v>0</v>
      </c>
      <c r="AJ63" s="76">
        <v>18549</v>
      </c>
      <c r="AK63" s="87"/>
      <c r="AL63" s="77">
        <f t="shared" ca="1" si="1"/>
        <v>26578</v>
      </c>
      <c r="AM63" s="82">
        <f t="shared" ca="1" si="2"/>
        <v>18549</v>
      </c>
    </row>
    <row r="64" spans="1:39" ht="16" customHeight="1" x14ac:dyDescent="0.55000000000000004">
      <c r="A64" s="43">
        <v>190</v>
      </c>
      <c r="B64" s="44" t="s">
        <v>5</v>
      </c>
      <c r="C64" s="44" t="s">
        <v>104</v>
      </c>
      <c r="D64" s="44" t="s">
        <v>93</v>
      </c>
      <c r="E64" s="63">
        <v>8274</v>
      </c>
      <c r="F64" s="44" t="s">
        <v>105</v>
      </c>
      <c r="G64" s="62" t="s">
        <v>545</v>
      </c>
      <c r="H64" s="47" t="s">
        <v>476</v>
      </c>
      <c r="I64" s="56">
        <v>29</v>
      </c>
      <c r="J64" s="67"/>
      <c r="K64" s="88"/>
      <c r="AA64" s="89"/>
      <c r="AD64" s="70" t="e">
        <f ca="1">LEN(_xlfn.FORMULATEXT(Handel_1!O64))</f>
        <v>#N/A</v>
      </c>
      <c r="AE64" s="75" t="s">
        <v>476</v>
      </c>
      <c r="AG64" s="77"/>
      <c r="AI64" s="70">
        <f t="shared" si="0"/>
        <v>0</v>
      </c>
      <c r="AJ64" s="76">
        <v>34264</v>
      </c>
      <c r="AK64" s="87"/>
      <c r="AL64" s="77">
        <f t="shared" ca="1" si="1"/>
        <v>10863</v>
      </c>
      <c r="AM64" s="82">
        <f t="shared" ca="1" si="2"/>
        <v>34264</v>
      </c>
    </row>
    <row r="65" spans="1:39" ht="16" customHeight="1" x14ac:dyDescent="0.55000000000000004">
      <c r="A65" s="43">
        <v>191</v>
      </c>
      <c r="B65" s="44" t="s">
        <v>13</v>
      </c>
      <c r="C65" s="44" t="s">
        <v>189</v>
      </c>
      <c r="D65" s="44" t="s">
        <v>448</v>
      </c>
      <c r="E65" s="63">
        <v>3267</v>
      </c>
      <c r="F65" s="44" t="s">
        <v>190</v>
      </c>
      <c r="G65" s="62" t="s">
        <v>545</v>
      </c>
      <c r="H65" s="47" t="s">
        <v>313</v>
      </c>
      <c r="I65" s="56">
        <v>37</v>
      </c>
      <c r="J65" s="67"/>
      <c r="K65" s="88"/>
      <c r="AA65" s="89"/>
      <c r="AD65" s="70" t="e">
        <f ca="1">LEN(_xlfn.FORMULATEXT(Handel_1!O65))</f>
        <v>#N/A</v>
      </c>
      <c r="AE65" s="75" t="s">
        <v>313</v>
      </c>
      <c r="AG65" s="77"/>
      <c r="AI65" s="70">
        <f t="shared" si="0"/>
        <v>0</v>
      </c>
      <c r="AJ65" s="76">
        <v>31257</v>
      </c>
      <c r="AK65" s="87"/>
      <c r="AL65" s="77">
        <f t="shared" ca="1" si="1"/>
        <v>13870</v>
      </c>
      <c r="AM65" s="82">
        <f t="shared" ca="1" si="2"/>
        <v>31257</v>
      </c>
    </row>
    <row r="66" spans="1:39" ht="16" customHeight="1" x14ac:dyDescent="0.55000000000000004">
      <c r="A66" s="43">
        <v>194</v>
      </c>
      <c r="B66" s="44" t="s">
        <v>5</v>
      </c>
      <c r="C66" s="45" t="s">
        <v>218</v>
      </c>
      <c r="D66" s="44" t="s">
        <v>219</v>
      </c>
      <c r="E66" s="63">
        <v>4415</v>
      </c>
      <c r="F66" s="44" t="s">
        <v>220</v>
      </c>
      <c r="G66" s="62" t="s">
        <v>545</v>
      </c>
      <c r="H66" s="47" t="s">
        <v>322</v>
      </c>
      <c r="I66" s="56">
        <v>36</v>
      </c>
      <c r="J66" s="67"/>
      <c r="K66" s="88"/>
      <c r="AA66" s="89"/>
      <c r="AD66" s="70" t="e">
        <f ca="1">LEN(_xlfn.FORMULATEXT(Handel_1!O66))</f>
        <v>#N/A</v>
      </c>
      <c r="AE66" s="75" t="s">
        <v>322</v>
      </c>
      <c r="AG66" s="77"/>
      <c r="AI66" s="70">
        <f t="shared" si="0"/>
        <v>0</v>
      </c>
      <c r="AJ66" s="76">
        <v>31771</v>
      </c>
      <c r="AK66" s="87"/>
      <c r="AL66" s="77">
        <f t="shared" ca="1" si="1"/>
        <v>13356</v>
      </c>
      <c r="AM66" s="82">
        <f t="shared" ca="1" si="2"/>
        <v>31771</v>
      </c>
    </row>
    <row r="67" spans="1:39" ht="16" customHeight="1" x14ac:dyDescent="0.55000000000000004">
      <c r="A67" s="43">
        <v>196</v>
      </c>
      <c r="B67" s="44" t="s">
        <v>5</v>
      </c>
      <c r="C67" s="44" t="s">
        <v>78</v>
      </c>
      <c r="D67" s="44" t="s">
        <v>79</v>
      </c>
      <c r="E67" s="63">
        <v>9606</v>
      </c>
      <c r="F67" s="44" t="s">
        <v>80</v>
      </c>
      <c r="G67" s="62" t="s">
        <v>545</v>
      </c>
      <c r="H67" s="47" t="s">
        <v>357</v>
      </c>
      <c r="I67" s="56">
        <v>34</v>
      </c>
      <c r="J67" s="67"/>
      <c r="K67" s="88"/>
      <c r="AA67" s="89"/>
      <c r="AD67" s="70" t="e">
        <f ca="1">LEN(_xlfn.FORMULATEXT(Handel_1!O67))</f>
        <v>#N/A</v>
      </c>
      <c r="AE67" s="75" t="s">
        <v>357</v>
      </c>
      <c r="AG67" s="77"/>
      <c r="AI67" s="70">
        <f t="shared" si="0"/>
        <v>0</v>
      </c>
      <c r="AJ67" s="76">
        <v>32439</v>
      </c>
      <c r="AK67" s="87"/>
      <c r="AL67" s="77">
        <f t="shared" ca="1" si="1"/>
        <v>12688</v>
      </c>
      <c r="AM67" s="82">
        <f t="shared" ca="1" si="2"/>
        <v>32439</v>
      </c>
    </row>
    <row r="68" spans="1:39" ht="16" customHeight="1" x14ac:dyDescent="0.55000000000000004">
      <c r="A68" s="43">
        <v>197</v>
      </c>
      <c r="B68" s="44" t="s">
        <v>13</v>
      </c>
      <c r="C68" s="44" t="s">
        <v>128</v>
      </c>
      <c r="D68" s="45" t="s">
        <v>449</v>
      </c>
      <c r="E68" s="63">
        <v>9303</v>
      </c>
      <c r="F68" s="44" t="s">
        <v>210</v>
      </c>
      <c r="G68" s="62" t="s">
        <v>545</v>
      </c>
      <c r="H68" s="47" t="s">
        <v>403</v>
      </c>
      <c r="I68" s="56">
        <v>35</v>
      </c>
      <c r="J68" s="67"/>
      <c r="K68" s="88"/>
      <c r="AA68" s="89"/>
      <c r="AD68" s="70" t="e">
        <f ca="1">LEN(_xlfn.FORMULATEXT(Handel_1!O68))</f>
        <v>#N/A</v>
      </c>
      <c r="AE68" s="75" t="s">
        <v>403</v>
      </c>
      <c r="AG68" s="77"/>
      <c r="AI68" s="70">
        <f t="shared" ref="AI68:AI131" si="3">LEN(J68)</f>
        <v>0</v>
      </c>
      <c r="AJ68" s="76">
        <v>32300</v>
      </c>
      <c r="AK68" s="87"/>
      <c r="AL68" s="77">
        <f t="shared" ref="AL68:AL131" ca="1" si="4">TODAY()-AJ68</f>
        <v>12827</v>
      </c>
      <c r="AM68" s="82">
        <f t="shared" ref="AM68:AM131" ca="1" si="5">TODAY()-AL68</f>
        <v>32300</v>
      </c>
    </row>
    <row r="69" spans="1:39" ht="16" customHeight="1" x14ac:dyDescent="0.55000000000000004">
      <c r="A69" s="43">
        <v>198</v>
      </c>
      <c r="B69" s="44" t="s">
        <v>13</v>
      </c>
      <c r="C69" s="45" t="s">
        <v>256</v>
      </c>
      <c r="D69" s="44" t="s">
        <v>450</v>
      </c>
      <c r="E69" s="63">
        <v>8606</v>
      </c>
      <c r="F69" s="44" t="s">
        <v>48</v>
      </c>
      <c r="G69" s="62" t="s">
        <v>545</v>
      </c>
      <c r="H69" s="47" t="s">
        <v>408</v>
      </c>
      <c r="I69" s="56">
        <v>36</v>
      </c>
      <c r="J69" s="67"/>
      <c r="K69" s="88"/>
      <c r="AA69" s="89"/>
      <c r="AD69" s="70" t="e">
        <f ca="1">LEN(_xlfn.FORMULATEXT(Handel_1!O69))</f>
        <v>#N/A</v>
      </c>
      <c r="AE69" s="75" t="s">
        <v>408</v>
      </c>
      <c r="AG69" s="77"/>
      <c r="AI69" s="70">
        <f t="shared" si="3"/>
        <v>0</v>
      </c>
      <c r="AJ69" s="76">
        <v>31928</v>
      </c>
      <c r="AK69" s="87"/>
      <c r="AL69" s="77">
        <f t="shared" ca="1" si="4"/>
        <v>13199</v>
      </c>
      <c r="AM69" s="82">
        <f t="shared" ca="1" si="5"/>
        <v>31928</v>
      </c>
    </row>
    <row r="70" spans="1:39" ht="16" customHeight="1" x14ac:dyDescent="0.55000000000000004">
      <c r="A70" s="43">
        <v>199</v>
      </c>
      <c r="B70" s="44" t="s">
        <v>10</v>
      </c>
      <c r="C70" s="44" t="s">
        <v>97</v>
      </c>
      <c r="D70" s="44" t="s">
        <v>98</v>
      </c>
      <c r="E70" s="63">
        <v>2314</v>
      </c>
      <c r="F70" s="44" t="s">
        <v>99</v>
      </c>
      <c r="G70" s="62" t="s">
        <v>546</v>
      </c>
      <c r="H70" s="47" t="s">
        <v>346</v>
      </c>
      <c r="I70" s="56">
        <v>17</v>
      </c>
      <c r="J70" s="67"/>
      <c r="K70" s="88"/>
      <c r="AA70" s="89"/>
      <c r="AD70" s="70" t="e">
        <f ca="1">LEN(_xlfn.FORMULATEXT(Handel_1!O70))</f>
        <v>#N/A</v>
      </c>
      <c r="AE70" s="75" t="s">
        <v>346</v>
      </c>
      <c r="AG70" s="77"/>
      <c r="AI70" s="70">
        <f t="shared" si="3"/>
        <v>0</v>
      </c>
      <c r="AJ70" s="76">
        <v>38663</v>
      </c>
      <c r="AK70" s="87"/>
      <c r="AL70" s="77">
        <f t="shared" ca="1" si="4"/>
        <v>6464</v>
      </c>
      <c r="AM70" s="82">
        <f t="shared" ca="1" si="5"/>
        <v>38663</v>
      </c>
    </row>
    <row r="71" spans="1:39" ht="16" customHeight="1" x14ac:dyDescent="0.55000000000000004">
      <c r="A71" s="43">
        <v>200</v>
      </c>
      <c r="B71" s="44" t="s">
        <v>5</v>
      </c>
      <c r="C71" s="45" t="s">
        <v>88</v>
      </c>
      <c r="D71" s="44" t="s">
        <v>89</v>
      </c>
      <c r="E71" s="63">
        <v>8890</v>
      </c>
      <c r="F71" s="44" t="s">
        <v>90</v>
      </c>
      <c r="G71" s="62" t="s">
        <v>544</v>
      </c>
      <c r="H71" s="47" t="s">
        <v>349</v>
      </c>
      <c r="I71" s="56">
        <v>72</v>
      </c>
      <c r="J71" s="67"/>
      <c r="K71" s="88"/>
      <c r="AA71" s="89"/>
      <c r="AD71" s="70" t="e">
        <f ca="1">LEN(_xlfn.FORMULATEXT(Handel_1!O71))</f>
        <v>#N/A</v>
      </c>
      <c r="AE71" s="75" t="s">
        <v>349</v>
      </c>
      <c r="AG71" s="77"/>
      <c r="AI71" s="70">
        <f t="shared" si="3"/>
        <v>0</v>
      </c>
      <c r="AJ71" s="76">
        <v>18766</v>
      </c>
      <c r="AK71" s="87"/>
      <c r="AL71" s="77">
        <f t="shared" ca="1" si="4"/>
        <v>26361</v>
      </c>
      <c r="AM71" s="82">
        <f t="shared" ca="1" si="5"/>
        <v>18766</v>
      </c>
    </row>
    <row r="72" spans="1:39" ht="16" customHeight="1" x14ac:dyDescent="0.55000000000000004">
      <c r="A72" s="43">
        <v>201</v>
      </c>
      <c r="B72" s="44" t="s">
        <v>13</v>
      </c>
      <c r="C72" s="45" t="s">
        <v>143</v>
      </c>
      <c r="D72" s="45" t="s">
        <v>451</v>
      </c>
      <c r="E72" s="64">
        <v>8606</v>
      </c>
      <c r="F72" s="45" t="s">
        <v>48</v>
      </c>
      <c r="G72" s="62" t="s">
        <v>545</v>
      </c>
      <c r="H72" s="47" t="s">
        <v>404</v>
      </c>
      <c r="I72" s="56">
        <v>31</v>
      </c>
      <c r="J72" s="67"/>
      <c r="K72" s="88"/>
      <c r="AA72" s="89"/>
      <c r="AD72" s="70" t="e">
        <f ca="1">LEN(_xlfn.FORMULATEXT(Handel_1!O72))</f>
        <v>#N/A</v>
      </c>
      <c r="AE72" s="75" t="s">
        <v>404</v>
      </c>
      <c r="AG72" s="77"/>
      <c r="AI72" s="70">
        <f t="shared" si="3"/>
        <v>0</v>
      </c>
      <c r="AJ72" s="76">
        <v>33517</v>
      </c>
      <c r="AK72" s="87"/>
      <c r="AL72" s="77">
        <f t="shared" ca="1" si="4"/>
        <v>11610</v>
      </c>
      <c r="AM72" s="82">
        <f t="shared" ca="1" si="5"/>
        <v>33517</v>
      </c>
    </row>
    <row r="73" spans="1:39" ht="16" customHeight="1" x14ac:dyDescent="0.55000000000000004">
      <c r="A73" s="43">
        <v>202</v>
      </c>
      <c r="B73" s="44" t="s">
        <v>13</v>
      </c>
      <c r="C73" s="44" t="s">
        <v>25</v>
      </c>
      <c r="D73" s="45" t="s">
        <v>452</v>
      </c>
      <c r="E73" s="63">
        <v>5600</v>
      </c>
      <c r="F73" s="44" t="s">
        <v>27</v>
      </c>
      <c r="G73" s="62" t="s">
        <v>545</v>
      </c>
      <c r="H73" s="50" t="s">
        <v>303</v>
      </c>
      <c r="I73" s="56">
        <v>37</v>
      </c>
      <c r="J73" s="67"/>
      <c r="K73" s="88"/>
      <c r="AA73" s="89"/>
      <c r="AD73" s="70" t="e">
        <f ca="1">LEN(_xlfn.FORMULATEXT(Handel_1!O73))</f>
        <v>#N/A</v>
      </c>
      <c r="AE73" s="79" t="s">
        <v>303</v>
      </c>
      <c r="AG73" s="77"/>
      <c r="AI73" s="70">
        <f t="shared" si="3"/>
        <v>0</v>
      </c>
      <c r="AJ73" s="76">
        <v>31555</v>
      </c>
      <c r="AK73" s="87"/>
      <c r="AL73" s="77">
        <f t="shared" ca="1" si="4"/>
        <v>13572</v>
      </c>
      <c r="AM73" s="82">
        <f t="shared" ca="1" si="5"/>
        <v>31555</v>
      </c>
    </row>
    <row r="74" spans="1:39" ht="16" customHeight="1" x14ac:dyDescent="0.55000000000000004">
      <c r="A74" s="43">
        <v>204</v>
      </c>
      <c r="B74" s="44" t="s">
        <v>5</v>
      </c>
      <c r="C74" s="44" t="s">
        <v>49</v>
      </c>
      <c r="D74" s="45" t="s">
        <v>50</v>
      </c>
      <c r="E74" s="63">
        <v>6330</v>
      </c>
      <c r="F74" s="44" t="s">
        <v>51</v>
      </c>
      <c r="G74" s="62" t="s">
        <v>545</v>
      </c>
      <c r="H74" s="47" t="s">
        <v>426</v>
      </c>
      <c r="I74" s="56">
        <v>24</v>
      </c>
      <c r="J74" s="67"/>
      <c r="K74" s="88"/>
      <c r="AA74" s="89"/>
      <c r="AD74" s="70" t="e">
        <f ca="1">LEN(_xlfn.FORMULATEXT(Handel_1!O74))</f>
        <v>#N/A</v>
      </c>
      <c r="AE74" s="75" t="s">
        <v>426</v>
      </c>
      <c r="AG74" s="77"/>
      <c r="AI74" s="70">
        <f t="shared" si="3"/>
        <v>0</v>
      </c>
      <c r="AJ74" s="76">
        <v>36117</v>
      </c>
      <c r="AK74" s="87"/>
      <c r="AL74" s="77">
        <f t="shared" ca="1" si="4"/>
        <v>9010</v>
      </c>
      <c r="AM74" s="82">
        <f t="shared" ca="1" si="5"/>
        <v>36117</v>
      </c>
    </row>
    <row r="75" spans="1:39" ht="16" customHeight="1" x14ac:dyDescent="0.55000000000000004">
      <c r="A75" s="43">
        <v>205</v>
      </c>
      <c r="B75" s="44" t="s">
        <v>13</v>
      </c>
      <c r="C75" s="45" t="s">
        <v>245</v>
      </c>
      <c r="D75" s="44" t="s">
        <v>246</v>
      </c>
      <c r="E75" s="63">
        <v>9201</v>
      </c>
      <c r="F75" s="44" t="s">
        <v>247</v>
      </c>
      <c r="G75" s="62" t="s">
        <v>546</v>
      </c>
      <c r="H75" s="47" t="s">
        <v>350</v>
      </c>
      <c r="I75" s="56">
        <v>16</v>
      </c>
      <c r="J75" s="67"/>
      <c r="K75" s="88"/>
      <c r="AA75" s="89"/>
      <c r="AD75" s="70" t="e">
        <f ca="1">LEN(_xlfn.FORMULATEXT(Handel_1!O75))</f>
        <v>#N/A</v>
      </c>
      <c r="AE75" s="75" t="s">
        <v>350</v>
      </c>
      <c r="AG75" s="77"/>
      <c r="AI75" s="70">
        <f t="shared" si="3"/>
        <v>0</v>
      </c>
      <c r="AJ75" s="76">
        <v>39040</v>
      </c>
      <c r="AK75" s="87"/>
      <c r="AL75" s="77">
        <f t="shared" ca="1" si="4"/>
        <v>6087</v>
      </c>
      <c r="AM75" s="82">
        <f t="shared" ca="1" si="5"/>
        <v>39040</v>
      </c>
    </row>
    <row r="76" spans="1:39" ht="16" customHeight="1" x14ac:dyDescent="0.55000000000000004">
      <c r="A76" s="43">
        <v>206</v>
      </c>
      <c r="B76" s="44" t="s">
        <v>5</v>
      </c>
      <c r="C76" s="45" t="s">
        <v>242</v>
      </c>
      <c r="D76" s="44" t="s">
        <v>259</v>
      </c>
      <c r="E76" s="63">
        <v>4133</v>
      </c>
      <c r="F76" s="44" t="s">
        <v>260</v>
      </c>
      <c r="G76" s="62" t="s">
        <v>545</v>
      </c>
      <c r="H76" s="47" t="s">
        <v>329</v>
      </c>
      <c r="I76" s="56">
        <v>27</v>
      </c>
      <c r="J76" s="67"/>
      <c r="K76" s="88"/>
      <c r="AA76" s="89"/>
      <c r="AD76" s="70" t="e">
        <f ca="1">LEN(_xlfn.FORMULATEXT(Handel_1!O76))</f>
        <v>#N/A</v>
      </c>
      <c r="AE76" s="75" t="s">
        <v>329</v>
      </c>
      <c r="AG76" s="77"/>
      <c r="AI76" s="70">
        <f t="shared" si="3"/>
        <v>0</v>
      </c>
      <c r="AJ76" s="76">
        <v>34975</v>
      </c>
      <c r="AK76" s="87"/>
      <c r="AL76" s="77">
        <f t="shared" ca="1" si="4"/>
        <v>10152</v>
      </c>
      <c r="AM76" s="82">
        <f t="shared" ca="1" si="5"/>
        <v>34975</v>
      </c>
    </row>
    <row r="77" spans="1:39" ht="16" customHeight="1" x14ac:dyDescent="0.55000000000000004">
      <c r="A77" s="43">
        <v>207</v>
      </c>
      <c r="B77" s="44" t="s">
        <v>5</v>
      </c>
      <c r="C77" s="45" t="s">
        <v>106</v>
      </c>
      <c r="D77" s="45" t="s">
        <v>107</v>
      </c>
      <c r="E77" s="64">
        <v>8370</v>
      </c>
      <c r="F77" s="45" t="s">
        <v>108</v>
      </c>
      <c r="G77" s="62" t="s">
        <v>545</v>
      </c>
      <c r="H77" s="47" t="s">
        <v>369</v>
      </c>
      <c r="I77" s="56">
        <v>40</v>
      </c>
      <c r="J77" s="67"/>
      <c r="K77" s="88"/>
      <c r="AA77" s="89"/>
      <c r="AD77" s="70" t="e">
        <f ca="1">LEN(_xlfn.FORMULATEXT(Handel_1!O77))</f>
        <v>#N/A</v>
      </c>
      <c r="AE77" s="75" t="s">
        <v>369</v>
      </c>
      <c r="AG77" s="77"/>
      <c r="AI77" s="70">
        <f t="shared" si="3"/>
        <v>0</v>
      </c>
      <c r="AJ77" s="76">
        <v>30395</v>
      </c>
      <c r="AK77" s="87"/>
      <c r="AL77" s="77">
        <f t="shared" ca="1" si="4"/>
        <v>14732</v>
      </c>
      <c r="AM77" s="82">
        <f t="shared" ca="1" si="5"/>
        <v>30395</v>
      </c>
    </row>
    <row r="78" spans="1:39" ht="16" customHeight="1" x14ac:dyDescent="0.55000000000000004">
      <c r="A78" s="43">
        <v>208</v>
      </c>
      <c r="B78" s="44" t="s">
        <v>13</v>
      </c>
      <c r="C78" s="45" t="s">
        <v>137</v>
      </c>
      <c r="D78" s="45" t="s">
        <v>460</v>
      </c>
      <c r="E78" s="64">
        <v>5600</v>
      </c>
      <c r="F78" s="45" t="s">
        <v>27</v>
      </c>
      <c r="G78" s="62" t="s">
        <v>545</v>
      </c>
      <c r="H78" s="47" t="s">
        <v>300</v>
      </c>
      <c r="I78" s="56">
        <v>35</v>
      </c>
      <c r="J78" s="67"/>
      <c r="K78" s="88"/>
      <c r="AA78" s="89"/>
      <c r="AD78" s="70" t="e">
        <f ca="1">LEN(_xlfn.FORMULATEXT(Handel_1!O78))</f>
        <v>#N/A</v>
      </c>
      <c r="AE78" s="75" t="s">
        <v>300</v>
      </c>
      <c r="AG78" s="77"/>
      <c r="AI78" s="70">
        <f t="shared" si="3"/>
        <v>0</v>
      </c>
      <c r="AJ78" s="76">
        <v>31999</v>
      </c>
      <c r="AK78" s="87"/>
      <c r="AL78" s="77">
        <f t="shared" ca="1" si="4"/>
        <v>13128</v>
      </c>
      <c r="AM78" s="82">
        <f t="shared" ca="1" si="5"/>
        <v>31999</v>
      </c>
    </row>
    <row r="79" spans="1:39" ht="16" customHeight="1" x14ac:dyDescent="0.55000000000000004">
      <c r="A79" s="43">
        <v>210</v>
      </c>
      <c r="B79" s="44" t="s">
        <v>5</v>
      </c>
      <c r="C79" s="44" t="s">
        <v>178</v>
      </c>
      <c r="D79" s="44" t="s">
        <v>93</v>
      </c>
      <c r="E79" s="63">
        <v>6122</v>
      </c>
      <c r="F79" s="44" t="s">
        <v>179</v>
      </c>
      <c r="G79" s="62" t="s">
        <v>545</v>
      </c>
      <c r="H79" s="47" t="s">
        <v>344</v>
      </c>
      <c r="I79" s="56">
        <v>37</v>
      </c>
      <c r="J79" s="67"/>
      <c r="K79" s="88"/>
      <c r="AA79" s="89"/>
      <c r="AD79" s="70" t="e">
        <f ca="1">LEN(_xlfn.FORMULATEXT(Handel_1!O79))</f>
        <v>#N/A</v>
      </c>
      <c r="AE79" s="75" t="s">
        <v>344</v>
      </c>
      <c r="AG79" s="77"/>
      <c r="AI79" s="70">
        <f t="shared" si="3"/>
        <v>0</v>
      </c>
      <c r="AJ79" s="76">
        <v>31410</v>
      </c>
      <c r="AK79" s="87"/>
      <c r="AL79" s="77">
        <f t="shared" ca="1" si="4"/>
        <v>13717</v>
      </c>
      <c r="AM79" s="82">
        <f t="shared" ca="1" si="5"/>
        <v>31410</v>
      </c>
    </row>
    <row r="80" spans="1:39" ht="16" customHeight="1" x14ac:dyDescent="0.55000000000000004">
      <c r="A80" s="43">
        <v>211</v>
      </c>
      <c r="B80" s="44" t="s">
        <v>5</v>
      </c>
      <c r="C80" s="45" t="s">
        <v>65</v>
      </c>
      <c r="D80" s="44" t="s">
        <v>66</v>
      </c>
      <c r="E80" s="63">
        <v>8636</v>
      </c>
      <c r="F80" s="44" t="s">
        <v>67</v>
      </c>
      <c r="G80" s="62" t="s">
        <v>545</v>
      </c>
      <c r="H80" s="47" t="s">
        <v>400</v>
      </c>
      <c r="I80" s="56">
        <v>33</v>
      </c>
      <c r="J80" s="67"/>
      <c r="K80" s="88"/>
      <c r="AA80" s="89"/>
      <c r="AD80" s="70" t="e">
        <f ca="1">LEN(_xlfn.FORMULATEXT(Handel_1!O80))</f>
        <v>#N/A</v>
      </c>
      <c r="AE80" s="75" t="s">
        <v>400</v>
      </c>
      <c r="AG80" s="77"/>
      <c r="AI80" s="70">
        <f t="shared" si="3"/>
        <v>0</v>
      </c>
      <c r="AJ80" s="76">
        <v>32859</v>
      </c>
      <c r="AK80" s="87"/>
      <c r="AL80" s="77">
        <f t="shared" ca="1" si="4"/>
        <v>12268</v>
      </c>
      <c r="AM80" s="82">
        <f t="shared" ca="1" si="5"/>
        <v>32859</v>
      </c>
    </row>
    <row r="81" spans="1:39" ht="16" customHeight="1" x14ac:dyDescent="0.55000000000000004">
      <c r="A81" s="43">
        <v>214</v>
      </c>
      <c r="B81" s="44" t="s">
        <v>10</v>
      </c>
      <c r="C81" s="44" t="s">
        <v>211</v>
      </c>
      <c r="D81" s="45" t="s">
        <v>82</v>
      </c>
      <c r="E81" s="63">
        <v>2068</v>
      </c>
      <c r="F81" s="44" t="s">
        <v>212</v>
      </c>
      <c r="G81" s="62" t="s">
        <v>545</v>
      </c>
      <c r="H81" s="47" t="s">
        <v>347</v>
      </c>
      <c r="I81" s="56">
        <v>24</v>
      </c>
      <c r="J81" s="67"/>
      <c r="K81" s="88"/>
      <c r="AA81" s="89"/>
      <c r="AD81" s="70" t="e">
        <f ca="1">LEN(_xlfn.FORMULATEXT(Handel_1!O81))</f>
        <v>#N/A</v>
      </c>
      <c r="AE81" s="75" t="s">
        <v>347</v>
      </c>
      <c r="AG81" s="77"/>
      <c r="AI81" s="70">
        <f t="shared" si="3"/>
        <v>0</v>
      </c>
      <c r="AJ81" s="76">
        <v>36343</v>
      </c>
      <c r="AK81" s="87"/>
      <c r="AL81" s="77">
        <f t="shared" ca="1" si="4"/>
        <v>8784</v>
      </c>
      <c r="AM81" s="82">
        <f t="shared" ca="1" si="5"/>
        <v>36343</v>
      </c>
    </row>
    <row r="82" spans="1:39" ht="16" customHeight="1" x14ac:dyDescent="0.55000000000000004">
      <c r="A82" s="43">
        <v>215</v>
      </c>
      <c r="B82" s="44" t="s">
        <v>5</v>
      </c>
      <c r="C82" s="45" t="s">
        <v>62</v>
      </c>
      <c r="D82" s="44" t="s">
        <v>63</v>
      </c>
      <c r="E82" s="63">
        <v>9032</v>
      </c>
      <c r="F82" s="44" t="s">
        <v>64</v>
      </c>
      <c r="G82" s="62" t="s">
        <v>545</v>
      </c>
      <c r="H82" s="47" t="s">
        <v>358</v>
      </c>
      <c r="I82" s="56">
        <v>29</v>
      </c>
      <c r="J82" s="67"/>
      <c r="K82" s="88"/>
      <c r="AA82" s="89"/>
      <c r="AD82" s="70" t="e">
        <f ca="1">LEN(_xlfn.FORMULATEXT(Handel_1!O82))</f>
        <v>#N/A</v>
      </c>
      <c r="AE82" s="75" t="s">
        <v>358</v>
      </c>
      <c r="AG82" s="77"/>
      <c r="AI82" s="70">
        <f t="shared" si="3"/>
        <v>0</v>
      </c>
      <c r="AJ82" s="76">
        <v>34496</v>
      </c>
      <c r="AK82" s="87"/>
      <c r="AL82" s="77">
        <f t="shared" ca="1" si="4"/>
        <v>10631</v>
      </c>
      <c r="AM82" s="82">
        <f t="shared" ca="1" si="5"/>
        <v>34496</v>
      </c>
    </row>
    <row r="83" spans="1:39" ht="16" customHeight="1" x14ac:dyDescent="0.55000000000000004">
      <c r="A83" s="43">
        <v>216</v>
      </c>
      <c r="B83" s="44" t="s">
        <v>5</v>
      </c>
      <c r="C83" s="45" t="s">
        <v>185</v>
      </c>
      <c r="D83" s="44" t="s">
        <v>186</v>
      </c>
      <c r="E83" s="63">
        <v>5524</v>
      </c>
      <c r="F83" s="44" t="s">
        <v>187</v>
      </c>
      <c r="G83" s="62" t="s">
        <v>547</v>
      </c>
      <c r="H83" s="47" t="s">
        <v>302</v>
      </c>
      <c r="I83" s="56">
        <v>38</v>
      </c>
      <c r="J83" s="67"/>
      <c r="K83" s="88"/>
      <c r="AA83" s="89"/>
      <c r="AD83" s="70" t="e">
        <f ca="1">LEN(_xlfn.FORMULATEXT(Handel_1!O83))</f>
        <v>#N/A</v>
      </c>
      <c r="AE83" s="75" t="s">
        <v>302</v>
      </c>
      <c r="AG83" s="77"/>
      <c r="AI83" s="70">
        <f t="shared" si="3"/>
        <v>0</v>
      </c>
      <c r="AJ83" s="76">
        <v>30886</v>
      </c>
      <c r="AK83" s="87"/>
      <c r="AL83" s="77">
        <f t="shared" ca="1" si="4"/>
        <v>14241</v>
      </c>
      <c r="AM83" s="82">
        <f t="shared" ca="1" si="5"/>
        <v>30886</v>
      </c>
    </row>
    <row r="84" spans="1:39" ht="16" customHeight="1" x14ac:dyDescent="0.55000000000000004">
      <c r="A84" s="43">
        <v>218</v>
      </c>
      <c r="B84" s="44" t="s">
        <v>13</v>
      </c>
      <c r="C84" s="45" t="s">
        <v>188</v>
      </c>
      <c r="D84" s="44" t="s">
        <v>453</v>
      </c>
      <c r="E84" s="63">
        <v>4402</v>
      </c>
      <c r="F84" s="44" t="s">
        <v>172</v>
      </c>
      <c r="G84" s="62" t="s">
        <v>547</v>
      </c>
      <c r="H84" s="47" t="s">
        <v>328</v>
      </c>
      <c r="I84" s="56">
        <v>31</v>
      </c>
      <c r="J84" s="67"/>
      <c r="K84" s="88"/>
      <c r="AA84" s="89"/>
      <c r="AD84" s="70" t="e">
        <f ca="1">LEN(_xlfn.FORMULATEXT(Handel_1!O84))</f>
        <v>#N/A</v>
      </c>
      <c r="AE84" s="75" t="s">
        <v>328</v>
      </c>
      <c r="AG84" s="77"/>
      <c r="AI84" s="70">
        <f t="shared" si="3"/>
        <v>0</v>
      </c>
      <c r="AJ84" s="76">
        <v>33517</v>
      </c>
      <c r="AK84" s="87"/>
      <c r="AL84" s="77">
        <f t="shared" ca="1" si="4"/>
        <v>11610</v>
      </c>
      <c r="AM84" s="82">
        <f t="shared" ca="1" si="5"/>
        <v>33517</v>
      </c>
    </row>
    <row r="85" spans="1:39" ht="16" customHeight="1" x14ac:dyDescent="0.55000000000000004">
      <c r="A85" s="43">
        <v>219</v>
      </c>
      <c r="B85" s="44" t="s">
        <v>13</v>
      </c>
      <c r="C85" s="44" t="s">
        <v>250</v>
      </c>
      <c r="D85" s="45" t="s">
        <v>454</v>
      </c>
      <c r="E85" s="64">
        <v>5522</v>
      </c>
      <c r="F85" s="45" t="s">
        <v>251</v>
      </c>
      <c r="G85" s="62" t="s">
        <v>545</v>
      </c>
      <c r="H85" s="47" t="s">
        <v>301</v>
      </c>
      <c r="I85" s="56">
        <v>39</v>
      </c>
      <c r="J85" s="67"/>
      <c r="K85" s="88"/>
      <c r="AA85" s="89"/>
      <c r="AD85" s="70" t="e">
        <f ca="1">LEN(_xlfn.FORMULATEXT(Handel_1!O85))</f>
        <v>#N/A</v>
      </c>
      <c r="AE85" s="75" t="s">
        <v>301</v>
      </c>
      <c r="AG85" s="77"/>
      <c r="AI85" s="70">
        <f t="shared" si="3"/>
        <v>0</v>
      </c>
      <c r="AJ85" s="76">
        <v>30723</v>
      </c>
      <c r="AK85" s="87"/>
      <c r="AL85" s="77">
        <f t="shared" ca="1" si="4"/>
        <v>14404</v>
      </c>
      <c r="AM85" s="82">
        <f t="shared" ca="1" si="5"/>
        <v>30723</v>
      </c>
    </row>
    <row r="86" spans="1:39" ht="16" customHeight="1" x14ac:dyDescent="0.55000000000000004">
      <c r="A86" s="43">
        <v>221</v>
      </c>
      <c r="B86" s="44" t="s">
        <v>5</v>
      </c>
      <c r="C86" s="44" t="s">
        <v>132</v>
      </c>
      <c r="D86" s="45" t="s">
        <v>133</v>
      </c>
      <c r="E86" s="63">
        <v>8523</v>
      </c>
      <c r="F86" s="44" t="s">
        <v>134</v>
      </c>
      <c r="G86" s="62" t="s">
        <v>545</v>
      </c>
      <c r="H86" s="47" t="s">
        <v>424</v>
      </c>
      <c r="I86" s="56">
        <v>40</v>
      </c>
      <c r="J86" s="67"/>
      <c r="K86" s="88"/>
      <c r="AA86" s="89"/>
      <c r="AD86" s="70" t="e">
        <f ca="1">LEN(_xlfn.FORMULATEXT(Handel_1!O86))</f>
        <v>#N/A</v>
      </c>
      <c r="AE86" s="75" t="s">
        <v>424</v>
      </c>
      <c r="AG86" s="77"/>
      <c r="AI86" s="70">
        <f t="shared" si="3"/>
        <v>0</v>
      </c>
      <c r="AJ86" s="76">
        <v>30254</v>
      </c>
      <c r="AK86" s="87"/>
      <c r="AL86" s="77">
        <f t="shared" ca="1" si="4"/>
        <v>14873</v>
      </c>
      <c r="AM86" s="82">
        <f t="shared" ca="1" si="5"/>
        <v>30254</v>
      </c>
    </row>
    <row r="87" spans="1:39" ht="16" customHeight="1" x14ac:dyDescent="0.55000000000000004">
      <c r="A87" s="43">
        <v>222</v>
      </c>
      <c r="B87" s="44" t="s">
        <v>13</v>
      </c>
      <c r="C87" s="45" t="s">
        <v>6</v>
      </c>
      <c r="D87" s="45" t="s">
        <v>455</v>
      </c>
      <c r="E87" s="64">
        <v>5522</v>
      </c>
      <c r="F87" s="45" t="s">
        <v>251</v>
      </c>
      <c r="G87" s="62" t="s">
        <v>545</v>
      </c>
      <c r="H87" s="47" t="s">
        <v>299</v>
      </c>
      <c r="I87" s="56">
        <v>35</v>
      </c>
      <c r="J87" s="67"/>
      <c r="K87" s="88"/>
      <c r="AA87" s="89"/>
      <c r="AD87" s="70" t="e">
        <f ca="1">LEN(_xlfn.FORMULATEXT(Handel_1!O87))</f>
        <v>#N/A</v>
      </c>
      <c r="AE87" s="75" t="s">
        <v>299</v>
      </c>
      <c r="AG87" s="77"/>
      <c r="AI87" s="70">
        <f t="shared" si="3"/>
        <v>0</v>
      </c>
      <c r="AJ87" s="76">
        <v>32254</v>
      </c>
      <c r="AK87" s="87"/>
      <c r="AL87" s="77">
        <f t="shared" ca="1" si="4"/>
        <v>12873</v>
      </c>
      <c r="AM87" s="82">
        <f t="shared" ca="1" si="5"/>
        <v>32254</v>
      </c>
    </row>
    <row r="88" spans="1:39" ht="16" customHeight="1" x14ac:dyDescent="0.55000000000000004">
      <c r="A88" s="43">
        <v>223</v>
      </c>
      <c r="B88" s="44" t="s">
        <v>5</v>
      </c>
      <c r="C88" s="45" t="s">
        <v>193</v>
      </c>
      <c r="D88" s="44" t="s">
        <v>194</v>
      </c>
      <c r="E88" s="63">
        <v>6204</v>
      </c>
      <c r="F88" s="44" t="s">
        <v>195</v>
      </c>
      <c r="G88" s="62" t="s">
        <v>545</v>
      </c>
      <c r="H88" s="47" t="s">
        <v>341</v>
      </c>
      <c r="I88" s="56">
        <v>30</v>
      </c>
      <c r="J88" s="67"/>
      <c r="K88" s="88"/>
      <c r="AA88" s="89"/>
      <c r="AD88" s="70" t="e">
        <f ca="1">LEN(_xlfn.FORMULATEXT(Handel_1!O88))</f>
        <v>#N/A</v>
      </c>
      <c r="AE88" s="75" t="s">
        <v>341</v>
      </c>
      <c r="AG88" s="77"/>
      <c r="AI88" s="70">
        <f t="shared" si="3"/>
        <v>0</v>
      </c>
      <c r="AJ88" s="76">
        <v>33949</v>
      </c>
      <c r="AK88" s="87"/>
      <c r="AL88" s="77">
        <f t="shared" ca="1" si="4"/>
        <v>11178</v>
      </c>
      <c r="AM88" s="82">
        <f t="shared" ca="1" si="5"/>
        <v>33949</v>
      </c>
    </row>
    <row r="89" spans="1:39" ht="16" customHeight="1" x14ac:dyDescent="0.55000000000000004">
      <c r="A89" s="43">
        <v>224</v>
      </c>
      <c r="B89" s="44" t="s">
        <v>5</v>
      </c>
      <c r="C89" s="44" t="s">
        <v>200</v>
      </c>
      <c r="D89" s="44" t="s">
        <v>201</v>
      </c>
      <c r="E89" s="63">
        <v>6144</v>
      </c>
      <c r="F89" s="44" t="s">
        <v>202</v>
      </c>
      <c r="G89" s="62" t="s">
        <v>544</v>
      </c>
      <c r="H89" s="47" t="s">
        <v>338</v>
      </c>
      <c r="I89" s="56">
        <v>73</v>
      </c>
      <c r="J89" s="67"/>
      <c r="K89" s="88"/>
      <c r="AA89" s="89"/>
      <c r="AD89" s="70" t="e">
        <f ca="1">LEN(_xlfn.FORMULATEXT(Handel_1!O89))</f>
        <v>#N/A</v>
      </c>
      <c r="AE89" s="75" t="s">
        <v>338</v>
      </c>
      <c r="AG89" s="77"/>
      <c r="AI89" s="70">
        <f t="shared" si="3"/>
        <v>0</v>
      </c>
      <c r="AJ89" s="76">
        <v>18411</v>
      </c>
      <c r="AK89" s="87"/>
      <c r="AL89" s="77">
        <f t="shared" ca="1" si="4"/>
        <v>26716</v>
      </c>
      <c r="AM89" s="82">
        <f t="shared" ca="1" si="5"/>
        <v>18411</v>
      </c>
    </row>
    <row r="90" spans="1:39" ht="16" customHeight="1" x14ac:dyDescent="0.55000000000000004">
      <c r="A90" s="43">
        <v>225</v>
      </c>
      <c r="B90" s="44" t="s">
        <v>5</v>
      </c>
      <c r="C90" s="45" t="s">
        <v>129</v>
      </c>
      <c r="D90" s="44" t="s">
        <v>130</v>
      </c>
      <c r="E90" s="63">
        <v>9602</v>
      </c>
      <c r="F90" s="44" t="s">
        <v>131</v>
      </c>
      <c r="G90" s="62" t="s">
        <v>545</v>
      </c>
      <c r="H90" s="47" t="s">
        <v>363</v>
      </c>
      <c r="I90" s="56">
        <v>36</v>
      </c>
      <c r="J90" s="67"/>
      <c r="K90" s="88"/>
      <c r="AA90" s="89"/>
      <c r="AD90" s="70" t="e">
        <f ca="1">LEN(_xlfn.FORMULATEXT(Handel_1!O90))</f>
        <v>#N/A</v>
      </c>
      <c r="AE90" s="75" t="s">
        <v>363</v>
      </c>
      <c r="AG90" s="77"/>
      <c r="AI90" s="70">
        <f t="shared" si="3"/>
        <v>0</v>
      </c>
      <c r="AJ90" s="76">
        <v>31923</v>
      </c>
      <c r="AK90" s="87"/>
      <c r="AL90" s="77">
        <f t="shared" ca="1" si="4"/>
        <v>13204</v>
      </c>
      <c r="AM90" s="82">
        <f t="shared" ca="1" si="5"/>
        <v>31923</v>
      </c>
    </row>
    <row r="91" spans="1:39" ht="16" customHeight="1" x14ac:dyDescent="0.55000000000000004">
      <c r="A91" s="43">
        <v>226</v>
      </c>
      <c r="B91" s="44" t="s">
        <v>5</v>
      </c>
      <c r="C91" s="44" t="s">
        <v>168</v>
      </c>
      <c r="D91" s="44" t="s">
        <v>69</v>
      </c>
      <c r="E91" s="63">
        <v>8360</v>
      </c>
      <c r="F91" s="44" t="s">
        <v>169</v>
      </c>
      <c r="G91" s="62" t="s">
        <v>545</v>
      </c>
      <c r="H91" s="47" t="s">
        <v>374</v>
      </c>
      <c r="I91" s="56">
        <v>36</v>
      </c>
      <c r="J91" s="67"/>
      <c r="K91" s="88"/>
      <c r="AA91" s="89"/>
      <c r="AD91" s="70" t="e">
        <f ca="1">LEN(_xlfn.FORMULATEXT(Handel_1!O91))</f>
        <v>#N/A</v>
      </c>
      <c r="AE91" s="75" t="s">
        <v>374</v>
      </c>
      <c r="AG91" s="77"/>
      <c r="AI91" s="70">
        <f t="shared" si="3"/>
        <v>0</v>
      </c>
      <c r="AJ91" s="76">
        <v>31928</v>
      </c>
      <c r="AK91" s="87"/>
      <c r="AL91" s="77">
        <f t="shared" ca="1" si="4"/>
        <v>13199</v>
      </c>
      <c r="AM91" s="82">
        <f t="shared" ca="1" si="5"/>
        <v>31928</v>
      </c>
    </row>
    <row r="92" spans="1:39" ht="16" customHeight="1" x14ac:dyDescent="0.55000000000000004">
      <c r="A92" s="43">
        <v>227</v>
      </c>
      <c r="B92" s="44" t="s">
        <v>13</v>
      </c>
      <c r="C92" s="45" t="s">
        <v>268</v>
      </c>
      <c r="D92" s="45" t="s">
        <v>456</v>
      </c>
      <c r="E92" s="63">
        <v>4058</v>
      </c>
      <c r="F92" s="44" t="s">
        <v>77</v>
      </c>
      <c r="G92" s="62" t="s">
        <v>545</v>
      </c>
      <c r="H92" s="47" t="s">
        <v>330</v>
      </c>
      <c r="I92" s="56">
        <v>31</v>
      </c>
      <c r="J92" s="67"/>
      <c r="K92" s="88"/>
      <c r="AA92" s="89"/>
      <c r="AD92" s="70" t="e">
        <f ca="1">LEN(_xlfn.FORMULATEXT(Handel_1!O92))</f>
        <v>#N/A</v>
      </c>
      <c r="AE92" s="75" t="s">
        <v>330</v>
      </c>
      <c r="AG92" s="77"/>
      <c r="AI92" s="70">
        <f t="shared" si="3"/>
        <v>0</v>
      </c>
      <c r="AJ92" s="76">
        <v>33510</v>
      </c>
      <c r="AK92" s="87"/>
      <c r="AL92" s="77">
        <f t="shared" ca="1" si="4"/>
        <v>11617</v>
      </c>
      <c r="AM92" s="82">
        <f t="shared" ca="1" si="5"/>
        <v>33510</v>
      </c>
    </row>
    <row r="93" spans="1:39" ht="16" customHeight="1" x14ac:dyDescent="0.55000000000000004">
      <c r="A93" s="43">
        <v>228</v>
      </c>
      <c r="B93" s="44" t="s">
        <v>5</v>
      </c>
      <c r="C93" s="44" t="s">
        <v>191</v>
      </c>
      <c r="D93" s="45" t="s">
        <v>150</v>
      </c>
      <c r="E93" s="63">
        <v>3855</v>
      </c>
      <c r="F93" s="44" t="s">
        <v>192</v>
      </c>
      <c r="G93" s="62" t="s">
        <v>545</v>
      </c>
      <c r="H93" s="47" t="s">
        <v>315</v>
      </c>
      <c r="I93" s="56">
        <v>32</v>
      </c>
      <c r="J93" s="67"/>
      <c r="K93" s="88"/>
      <c r="AA93" s="89"/>
      <c r="AD93" s="70" t="e">
        <f ca="1">LEN(_xlfn.FORMULATEXT(Handel_1!O93))</f>
        <v>#N/A</v>
      </c>
      <c r="AE93" s="75" t="s">
        <v>315</v>
      </c>
      <c r="AG93" s="77"/>
      <c r="AI93" s="70">
        <f t="shared" si="3"/>
        <v>0</v>
      </c>
      <c r="AJ93" s="76">
        <v>33159</v>
      </c>
      <c r="AK93" s="87"/>
      <c r="AL93" s="77">
        <f t="shared" ca="1" si="4"/>
        <v>11968</v>
      </c>
      <c r="AM93" s="82">
        <f t="shared" ca="1" si="5"/>
        <v>33159</v>
      </c>
    </row>
    <row r="94" spans="1:39" ht="16" customHeight="1" x14ac:dyDescent="0.55000000000000004">
      <c r="A94" s="43">
        <v>229</v>
      </c>
      <c r="B94" s="44" t="s">
        <v>5</v>
      </c>
      <c r="C94" s="45" t="s">
        <v>203</v>
      </c>
      <c r="D94" s="45" t="s">
        <v>204</v>
      </c>
      <c r="E94" s="64">
        <v>6314</v>
      </c>
      <c r="F94" s="45" t="s">
        <v>205</v>
      </c>
      <c r="G94" s="62" t="s">
        <v>544</v>
      </c>
      <c r="H94" s="47" t="s">
        <v>423</v>
      </c>
      <c r="I94" s="56">
        <v>66</v>
      </c>
      <c r="J94" s="67"/>
      <c r="K94" s="88"/>
      <c r="AA94" s="89"/>
      <c r="AD94" s="70" t="e">
        <f ca="1">LEN(_xlfn.FORMULATEXT(Handel_1!O94))</f>
        <v>#N/A</v>
      </c>
      <c r="AE94" s="75" t="s">
        <v>423</v>
      </c>
      <c r="AG94" s="77"/>
      <c r="AI94" s="70">
        <f t="shared" si="3"/>
        <v>0</v>
      </c>
      <c r="AJ94" s="76">
        <v>20975</v>
      </c>
      <c r="AK94" s="87"/>
      <c r="AL94" s="77">
        <f t="shared" ca="1" si="4"/>
        <v>24152</v>
      </c>
      <c r="AM94" s="82">
        <f t="shared" ca="1" si="5"/>
        <v>20975</v>
      </c>
    </row>
    <row r="95" spans="1:39" ht="16" customHeight="1" x14ac:dyDescent="0.55000000000000004">
      <c r="A95" s="43">
        <v>230</v>
      </c>
      <c r="B95" s="44" t="s">
        <v>13</v>
      </c>
      <c r="C95" s="45" t="s">
        <v>294</v>
      </c>
      <c r="D95" s="45" t="s">
        <v>457</v>
      </c>
      <c r="E95" s="63">
        <v>4056</v>
      </c>
      <c r="F95" s="44" t="s">
        <v>77</v>
      </c>
      <c r="G95" s="62" t="s">
        <v>545</v>
      </c>
      <c r="H95" s="47" t="s">
        <v>327</v>
      </c>
      <c r="I95" s="56">
        <v>36</v>
      </c>
      <c r="J95" s="67"/>
      <c r="K95" s="88"/>
      <c r="AA95" s="89"/>
      <c r="AD95" s="70" t="e">
        <f ca="1">LEN(_xlfn.FORMULATEXT(Handel_1!O95))</f>
        <v>#N/A</v>
      </c>
      <c r="AE95" s="75" t="s">
        <v>327</v>
      </c>
      <c r="AG95" s="77"/>
      <c r="AI95" s="70">
        <f t="shared" si="3"/>
        <v>0</v>
      </c>
      <c r="AJ95" s="76">
        <v>31968</v>
      </c>
      <c r="AK95" s="87"/>
      <c r="AL95" s="77">
        <f t="shared" ca="1" si="4"/>
        <v>13159</v>
      </c>
      <c r="AM95" s="82">
        <f t="shared" ca="1" si="5"/>
        <v>31968</v>
      </c>
    </row>
    <row r="96" spans="1:39" ht="16" customHeight="1" x14ac:dyDescent="0.55000000000000004">
      <c r="A96" s="43">
        <v>231</v>
      </c>
      <c r="B96" s="44" t="s">
        <v>5</v>
      </c>
      <c r="C96" s="44" t="s">
        <v>221</v>
      </c>
      <c r="D96" s="44" t="s">
        <v>222</v>
      </c>
      <c r="E96" s="63">
        <v>8280</v>
      </c>
      <c r="F96" s="44" t="s">
        <v>223</v>
      </c>
      <c r="G96" s="62" t="s">
        <v>545</v>
      </c>
      <c r="H96" s="47" t="s">
        <v>373</v>
      </c>
      <c r="I96" s="56">
        <v>35</v>
      </c>
      <c r="J96" s="67"/>
      <c r="K96" s="88"/>
      <c r="AA96" s="89"/>
      <c r="AD96" s="70" t="e">
        <f ca="1">LEN(_xlfn.FORMULATEXT(Handel_1!O96))</f>
        <v>#N/A</v>
      </c>
      <c r="AE96" s="75" t="s">
        <v>373</v>
      </c>
      <c r="AG96" s="77"/>
      <c r="AI96" s="70">
        <f t="shared" si="3"/>
        <v>0</v>
      </c>
      <c r="AJ96" s="76">
        <v>32139</v>
      </c>
      <c r="AK96" s="87"/>
      <c r="AL96" s="77">
        <f t="shared" ca="1" si="4"/>
        <v>12988</v>
      </c>
      <c r="AM96" s="82">
        <f t="shared" ca="1" si="5"/>
        <v>32139</v>
      </c>
    </row>
    <row r="97" spans="1:39" ht="16" customHeight="1" x14ac:dyDescent="0.55000000000000004">
      <c r="A97" s="43">
        <v>232</v>
      </c>
      <c r="B97" s="44" t="s">
        <v>5</v>
      </c>
      <c r="C97" s="45" t="s">
        <v>284</v>
      </c>
      <c r="D97" s="44" t="s">
        <v>285</v>
      </c>
      <c r="E97" s="63">
        <v>9225</v>
      </c>
      <c r="F97" s="44" t="s">
        <v>286</v>
      </c>
      <c r="G97" s="62" t="s">
        <v>545</v>
      </c>
      <c r="H97" s="47" t="s">
        <v>376</v>
      </c>
      <c r="I97" s="56">
        <v>22</v>
      </c>
      <c r="J97" s="67"/>
      <c r="K97" s="88"/>
      <c r="AA97" s="89"/>
      <c r="AD97" s="70" t="e">
        <f ca="1">LEN(_xlfn.FORMULATEXT(Handel_1!O97))</f>
        <v>#N/A</v>
      </c>
      <c r="AE97" s="75" t="s">
        <v>376</v>
      </c>
      <c r="AG97" s="77"/>
      <c r="AI97" s="70">
        <f t="shared" si="3"/>
        <v>0</v>
      </c>
      <c r="AJ97" s="76">
        <v>36915</v>
      </c>
      <c r="AK97" s="87"/>
      <c r="AL97" s="77">
        <f t="shared" ca="1" si="4"/>
        <v>8212</v>
      </c>
      <c r="AM97" s="82">
        <f t="shared" ca="1" si="5"/>
        <v>36915</v>
      </c>
    </row>
    <row r="98" spans="1:39" ht="16" customHeight="1" x14ac:dyDescent="0.55000000000000004">
      <c r="A98" s="43">
        <v>233</v>
      </c>
      <c r="B98" s="44" t="s">
        <v>5</v>
      </c>
      <c r="C98" s="45" t="s">
        <v>141</v>
      </c>
      <c r="D98" s="45" t="s">
        <v>7</v>
      </c>
      <c r="E98" s="63">
        <v>9473</v>
      </c>
      <c r="F98" s="44" t="s">
        <v>142</v>
      </c>
      <c r="G98" s="62" t="s">
        <v>545</v>
      </c>
      <c r="H98" s="47" t="s">
        <v>360</v>
      </c>
      <c r="I98" s="56">
        <v>33</v>
      </c>
      <c r="J98" s="67"/>
      <c r="K98" s="88"/>
      <c r="AA98" s="89"/>
      <c r="AD98" s="70" t="e">
        <f ca="1">LEN(_xlfn.FORMULATEXT(Handel_1!O98))</f>
        <v>#N/A</v>
      </c>
      <c r="AE98" s="75" t="s">
        <v>360</v>
      </c>
      <c r="AG98" s="77"/>
      <c r="AI98" s="70">
        <f t="shared" si="3"/>
        <v>0</v>
      </c>
      <c r="AJ98" s="76">
        <v>32836</v>
      </c>
      <c r="AK98" s="87"/>
      <c r="AL98" s="77">
        <f t="shared" ca="1" si="4"/>
        <v>12291</v>
      </c>
      <c r="AM98" s="82">
        <f t="shared" ca="1" si="5"/>
        <v>32836</v>
      </c>
    </row>
    <row r="99" spans="1:39" ht="16" customHeight="1" x14ac:dyDescent="0.55000000000000004">
      <c r="A99" s="43">
        <v>234</v>
      </c>
      <c r="B99" s="44" t="s">
        <v>10</v>
      </c>
      <c r="C99" s="45" t="s">
        <v>18</v>
      </c>
      <c r="D99" s="44" t="s">
        <v>19</v>
      </c>
      <c r="E99" s="63">
        <v>1018</v>
      </c>
      <c r="F99" s="44" t="s">
        <v>20</v>
      </c>
      <c r="G99" s="62" t="s">
        <v>545</v>
      </c>
      <c r="H99" s="47" t="s">
        <v>372</v>
      </c>
      <c r="I99" s="56">
        <v>37</v>
      </c>
      <c r="J99" s="67"/>
      <c r="K99" s="88"/>
      <c r="AA99" s="89"/>
      <c r="AD99" s="70" t="e">
        <f ca="1">LEN(_xlfn.FORMULATEXT(Handel_1!O99))</f>
        <v>#N/A</v>
      </c>
      <c r="AE99" s="75" t="s">
        <v>372</v>
      </c>
      <c r="AG99" s="77"/>
      <c r="AI99" s="70">
        <f t="shared" si="3"/>
        <v>0</v>
      </c>
      <c r="AJ99" s="76">
        <v>31258</v>
      </c>
      <c r="AK99" s="87"/>
      <c r="AL99" s="77">
        <f t="shared" ca="1" si="4"/>
        <v>13869</v>
      </c>
      <c r="AM99" s="82">
        <f t="shared" ca="1" si="5"/>
        <v>31258</v>
      </c>
    </row>
    <row r="100" spans="1:39" ht="16" customHeight="1" x14ac:dyDescent="0.55000000000000004">
      <c r="A100" s="43">
        <v>235</v>
      </c>
      <c r="B100" s="44" t="s">
        <v>5</v>
      </c>
      <c r="C100" s="45" t="s">
        <v>264</v>
      </c>
      <c r="D100" s="45" t="s">
        <v>265</v>
      </c>
      <c r="E100" s="64">
        <v>6374</v>
      </c>
      <c r="F100" s="45" t="s">
        <v>266</v>
      </c>
      <c r="G100" s="62" t="s">
        <v>545</v>
      </c>
      <c r="H100" s="47" t="s">
        <v>342</v>
      </c>
      <c r="I100" s="56">
        <v>36</v>
      </c>
      <c r="J100" s="67"/>
      <c r="K100" s="88"/>
      <c r="AA100" s="89"/>
      <c r="AD100" s="70" t="e">
        <f ca="1">LEN(_xlfn.FORMULATEXT(Handel_1!O100))</f>
        <v>#N/A</v>
      </c>
      <c r="AE100" s="75" t="s">
        <v>342</v>
      </c>
      <c r="AG100" s="77"/>
      <c r="AI100" s="70">
        <f t="shared" si="3"/>
        <v>0</v>
      </c>
      <c r="AJ100" s="76">
        <v>31968</v>
      </c>
      <c r="AK100" s="87"/>
      <c r="AL100" s="77">
        <f t="shared" ca="1" si="4"/>
        <v>13159</v>
      </c>
      <c r="AM100" s="82">
        <f t="shared" ca="1" si="5"/>
        <v>31968</v>
      </c>
    </row>
    <row r="101" spans="1:39" ht="16" customHeight="1" x14ac:dyDescent="0.55000000000000004">
      <c r="A101" s="43">
        <v>236</v>
      </c>
      <c r="B101" s="44" t="s">
        <v>5</v>
      </c>
      <c r="C101" s="45" t="s">
        <v>166</v>
      </c>
      <c r="D101" s="45" t="s">
        <v>119</v>
      </c>
      <c r="E101" s="63">
        <v>9050</v>
      </c>
      <c r="F101" s="44" t="s">
        <v>167</v>
      </c>
      <c r="G101" s="62" t="s">
        <v>544</v>
      </c>
      <c r="H101" s="47" t="s">
        <v>305</v>
      </c>
      <c r="I101" s="56">
        <v>73</v>
      </c>
      <c r="J101" s="67"/>
      <c r="K101" s="88"/>
      <c r="AA101" s="89"/>
      <c r="AD101" s="70" t="e">
        <f ca="1">LEN(_xlfn.FORMULATEXT(Handel_1!O101))</f>
        <v>#N/A</v>
      </c>
      <c r="AE101" s="75" t="s">
        <v>305</v>
      </c>
      <c r="AG101" s="77"/>
      <c r="AI101" s="70">
        <f t="shared" si="3"/>
        <v>0</v>
      </c>
      <c r="AJ101" s="76">
        <v>18425</v>
      </c>
      <c r="AK101" s="87"/>
      <c r="AL101" s="77">
        <f t="shared" ca="1" si="4"/>
        <v>26702</v>
      </c>
      <c r="AM101" s="82">
        <f t="shared" ca="1" si="5"/>
        <v>18425</v>
      </c>
    </row>
    <row r="102" spans="1:39" ht="16" customHeight="1" x14ac:dyDescent="0.55000000000000004">
      <c r="A102" s="43">
        <v>237</v>
      </c>
      <c r="B102" s="44" t="s">
        <v>5</v>
      </c>
      <c r="C102" s="44" t="s">
        <v>144</v>
      </c>
      <c r="D102" s="45" t="s">
        <v>145</v>
      </c>
      <c r="E102" s="63">
        <v>8706</v>
      </c>
      <c r="F102" s="44" t="s">
        <v>146</v>
      </c>
      <c r="G102" s="62" t="s">
        <v>545</v>
      </c>
      <c r="H102" s="47" t="s">
        <v>387</v>
      </c>
      <c r="I102" s="56">
        <v>25</v>
      </c>
      <c r="J102" s="67"/>
      <c r="K102" s="88"/>
      <c r="AA102" s="89"/>
      <c r="AD102" s="70" t="e">
        <f ca="1">LEN(_xlfn.FORMULATEXT(Handel_1!O102))</f>
        <v>#N/A</v>
      </c>
      <c r="AE102" s="75" t="s">
        <v>387</v>
      </c>
      <c r="AG102" s="77"/>
      <c r="AI102" s="70">
        <f t="shared" si="3"/>
        <v>0</v>
      </c>
      <c r="AJ102" s="76">
        <v>35672</v>
      </c>
      <c r="AK102" s="87"/>
      <c r="AL102" s="77">
        <f t="shared" ca="1" si="4"/>
        <v>9455</v>
      </c>
      <c r="AM102" s="82">
        <f t="shared" ca="1" si="5"/>
        <v>35672</v>
      </c>
    </row>
    <row r="103" spans="1:39" ht="16" customHeight="1" x14ac:dyDescent="0.55000000000000004">
      <c r="A103" s="43">
        <v>238</v>
      </c>
      <c r="B103" s="44" t="s">
        <v>5</v>
      </c>
      <c r="C103" s="44" t="s">
        <v>257</v>
      </c>
      <c r="D103" s="44" t="s">
        <v>23</v>
      </c>
      <c r="E103" s="63">
        <v>9305</v>
      </c>
      <c r="F103" s="44" t="s">
        <v>258</v>
      </c>
      <c r="G103" s="62" t="s">
        <v>545</v>
      </c>
      <c r="H103" s="47" t="s">
        <v>362</v>
      </c>
      <c r="I103" s="56">
        <v>31</v>
      </c>
      <c r="J103" s="67"/>
      <c r="K103" s="88"/>
      <c r="AA103" s="89"/>
      <c r="AD103" s="70" t="e">
        <f ca="1">LEN(_xlfn.FORMULATEXT(Handel_1!O103))</f>
        <v>#N/A</v>
      </c>
      <c r="AE103" s="75" t="s">
        <v>362</v>
      </c>
      <c r="AG103" s="77"/>
      <c r="AI103" s="70">
        <f t="shared" si="3"/>
        <v>0</v>
      </c>
      <c r="AJ103" s="76">
        <v>33517</v>
      </c>
      <c r="AK103" s="87"/>
      <c r="AL103" s="77">
        <f t="shared" ca="1" si="4"/>
        <v>11610</v>
      </c>
      <c r="AM103" s="82">
        <f t="shared" ca="1" si="5"/>
        <v>33517</v>
      </c>
    </row>
    <row r="104" spans="1:39" ht="16" customHeight="1" x14ac:dyDescent="0.55000000000000004">
      <c r="A104" s="43">
        <v>239</v>
      </c>
      <c r="B104" s="44" t="s">
        <v>5</v>
      </c>
      <c r="C104" s="45" t="s">
        <v>118</v>
      </c>
      <c r="D104" s="44" t="s">
        <v>119</v>
      </c>
      <c r="E104" s="63">
        <v>3210</v>
      </c>
      <c r="F104" s="44" t="s">
        <v>120</v>
      </c>
      <c r="G104" s="62" t="s">
        <v>545</v>
      </c>
      <c r="H104" s="47" t="s">
        <v>331</v>
      </c>
      <c r="I104" s="56">
        <v>32</v>
      </c>
      <c r="J104" s="67"/>
      <c r="K104" s="88"/>
      <c r="AA104" s="89"/>
      <c r="AD104" s="70" t="e">
        <f ca="1">LEN(_xlfn.FORMULATEXT(Handel_1!O104))</f>
        <v>#N/A</v>
      </c>
      <c r="AE104" s="75" t="s">
        <v>331</v>
      </c>
      <c r="AG104" s="77"/>
      <c r="AI104" s="70">
        <f t="shared" si="3"/>
        <v>0</v>
      </c>
      <c r="AJ104" s="76">
        <v>33159</v>
      </c>
      <c r="AK104" s="87"/>
      <c r="AL104" s="77">
        <f t="shared" ca="1" si="4"/>
        <v>11968</v>
      </c>
      <c r="AM104" s="82">
        <f t="shared" ca="1" si="5"/>
        <v>33159</v>
      </c>
    </row>
    <row r="105" spans="1:39" ht="16" customHeight="1" x14ac:dyDescent="0.55000000000000004">
      <c r="A105" s="43">
        <v>240</v>
      </c>
      <c r="B105" s="44" t="s">
        <v>5</v>
      </c>
      <c r="C105" s="45" t="s">
        <v>149</v>
      </c>
      <c r="D105" s="45" t="s">
        <v>150</v>
      </c>
      <c r="E105" s="63">
        <v>8165</v>
      </c>
      <c r="F105" s="44" t="s">
        <v>151</v>
      </c>
      <c r="G105" s="62" t="s">
        <v>545</v>
      </c>
      <c r="H105" s="47" t="s">
        <v>397</v>
      </c>
      <c r="I105" s="56">
        <v>41</v>
      </c>
      <c r="J105" s="67"/>
      <c r="K105" s="88"/>
      <c r="AA105" s="89"/>
      <c r="AD105" s="70" t="e">
        <f ca="1">LEN(_xlfn.FORMULATEXT(Handel_1!O105))</f>
        <v>#N/A</v>
      </c>
      <c r="AE105" s="75" t="s">
        <v>397</v>
      </c>
      <c r="AG105" s="77"/>
      <c r="AI105" s="70">
        <f t="shared" si="3"/>
        <v>0</v>
      </c>
      <c r="AJ105" s="76">
        <v>30044</v>
      </c>
      <c r="AK105" s="87"/>
      <c r="AL105" s="77">
        <f t="shared" ca="1" si="4"/>
        <v>15083</v>
      </c>
      <c r="AM105" s="82">
        <f t="shared" ca="1" si="5"/>
        <v>30044</v>
      </c>
    </row>
    <row r="106" spans="1:39" ht="16" customHeight="1" x14ac:dyDescent="0.55000000000000004">
      <c r="A106" s="43">
        <v>241</v>
      </c>
      <c r="B106" s="44" t="s">
        <v>5</v>
      </c>
      <c r="C106" s="44" t="s">
        <v>73</v>
      </c>
      <c r="D106" s="45" t="s">
        <v>74</v>
      </c>
      <c r="E106" s="63">
        <v>8355</v>
      </c>
      <c r="F106" s="44" t="s">
        <v>75</v>
      </c>
      <c r="G106" s="62" t="s">
        <v>545</v>
      </c>
      <c r="H106" s="47" t="s">
        <v>388</v>
      </c>
      <c r="I106" s="56">
        <v>36</v>
      </c>
      <c r="J106" s="67"/>
      <c r="K106" s="88"/>
      <c r="AA106" s="89"/>
      <c r="AD106" s="70" t="e">
        <f ca="1">LEN(_xlfn.FORMULATEXT(Handel_1!O106))</f>
        <v>#N/A</v>
      </c>
      <c r="AE106" s="75" t="s">
        <v>388</v>
      </c>
      <c r="AG106" s="77"/>
      <c r="AI106" s="70">
        <f t="shared" si="3"/>
        <v>0</v>
      </c>
      <c r="AJ106" s="76">
        <v>31815</v>
      </c>
      <c r="AK106" s="87"/>
      <c r="AL106" s="77">
        <f t="shared" ca="1" si="4"/>
        <v>13312</v>
      </c>
      <c r="AM106" s="82">
        <f t="shared" ca="1" si="5"/>
        <v>31815</v>
      </c>
    </row>
    <row r="107" spans="1:39" ht="16" customHeight="1" x14ac:dyDescent="0.55000000000000004">
      <c r="A107" s="43">
        <v>242</v>
      </c>
      <c r="B107" s="44" t="s">
        <v>5</v>
      </c>
      <c r="C107" s="45" t="s">
        <v>147</v>
      </c>
      <c r="D107" s="44" t="s">
        <v>23</v>
      </c>
      <c r="E107" s="63">
        <v>9113</v>
      </c>
      <c r="F107" s="44" t="s">
        <v>148</v>
      </c>
      <c r="G107" s="62" t="s">
        <v>545</v>
      </c>
      <c r="H107" s="47" t="s">
        <v>356</v>
      </c>
      <c r="I107" s="56">
        <v>29</v>
      </c>
      <c r="J107" s="67"/>
      <c r="K107" s="88"/>
      <c r="AA107" s="89"/>
      <c r="AD107" s="70" t="e">
        <f ca="1">LEN(_xlfn.FORMULATEXT(Handel_1!O107))</f>
        <v>#N/A</v>
      </c>
      <c r="AE107" s="75" t="s">
        <v>356</v>
      </c>
      <c r="AG107" s="77"/>
      <c r="AI107" s="70">
        <f t="shared" si="3"/>
        <v>0</v>
      </c>
      <c r="AJ107" s="76">
        <v>34264</v>
      </c>
      <c r="AK107" s="87"/>
      <c r="AL107" s="77">
        <f t="shared" ca="1" si="4"/>
        <v>10863</v>
      </c>
      <c r="AM107" s="82">
        <f t="shared" ca="1" si="5"/>
        <v>34264</v>
      </c>
    </row>
    <row r="108" spans="1:39" ht="16" customHeight="1" x14ac:dyDescent="0.55000000000000004">
      <c r="A108" s="43">
        <v>243</v>
      </c>
      <c r="B108" s="44" t="s">
        <v>13</v>
      </c>
      <c r="C108" s="45" t="s">
        <v>135</v>
      </c>
      <c r="D108" s="44" t="s">
        <v>458</v>
      </c>
      <c r="E108" s="63">
        <v>3186</v>
      </c>
      <c r="F108" s="44" t="s">
        <v>136</v>
      </c>
      <c r="G108" s="62" t="s">
        <v>545</v>
      </c>
      <c r="H108" s="47" t="s">
        <v>334</v>
      </c>
      <c r="I108" s="56">
        <v>39</v>
      </c>
      <c r="J108" s="67"/>
      <c r="K108" s="88"/>
      <c r="AA108" s="89"/>
      <c r="AD108" s="70" t="e">
        <f ca="1">LEN(_xlfn.FORMULATEXT(Handel_1!O108))</f>
        <v>#N/A</v>
      </c>
      <c r="AE108" s="75" t="s">
        <v>334</v>
      </c>
      <c r="AG108" s="77"/>
      <c r="AI108" s="70">
        <f t="shared" si="3"/>
        <v>0</v>
      </c>
      <c r="AJ108" s="76">
        <v>30837</v>
      </c>
      <c r="AK108" s="87"/>
      <c r="AL108" s="77">
        <f t="shared" ca="1" si="4"/>
        <v>14290</v>
      </c>
      <c r="AM108" s="82">
        <f t="shared" ca="1" si="5"/>
        <v>30837</v>
      </c>
    </row>
    <row r="109" spans="1:39" ht="16" customHeight="1" x14ac:dyDescent="0.55000000000000004">
      <c r="A109" s="43">
        <v>244</v>
      </c>
      <c r="B109" s="44" t="s">
        <v>5</v>
      </c>
      <c r="C109" s="45" t="s">
        <v>44</v>
      </c>
      <c r="D109" s="44" t="s">
        <v>45</v>
      </c>
      <c r="E109" s="63">
        <v>9100</v>
      </c>
      <c r="F109" s="44" t="s">
        <v>46</v>
      </c>
      <c r="G109" s="62" t="s">
        <v>545</v>
      </c>
      <c r="H109" s="47" t="s">
        <v>304</v>
      </c>
      <c r="I109" s="56">
        <v>28</v>
      </c>
      <c r="J109" s="67"/>
      <c r="K109" s="88"/>
      <c r="AA109" s="89"/>
      <c r="AD109" s="70" t="e">
        <f ca="1">LEN(_xlfn.FORMULATEXT(Handel_1!O109))</f>
        <v>#N/A</v>
      </c>
      <c r="AE109" s="75" t="s">
        <v>304</v>
      </c>
      <c r="AG109" s="77"/>
      <c r="AI109" s="70">
        <f t="shared" si="3"/>
        <v>0</v>
      </c>
      <c r="AJ109" s="76">
        <v>34784</v>
      </c>
      <c r="AK109" s="87"/>
      <c r="AL109" s="77">
        <f t="shared" ca="1" si="4"/>
        <v>10343</v>
      </c>
      <c r="AM109" s="82">
        <f t="shared" ca="1" si="5"/>
        <v>34784</v>
      </c>
    </row>
    <row r="110" spans="1:39" ht="16" customHeight="1" x14ac:dyDescent="0.55000000000000004">
      <c r="A110" s="43">
        <v>246</v>
      </c>
      <c r="B110" s="44" t="s">
        <v>5</v>
      </c>
      <c r="C110" s="44" t="s">
        <v>56</v>
      </c>
      <c r="D110" s="45" t="s">
        <v>57</v>
      </c>
      <c r="E110" s="63">
        <v>9052</v>
      </c>
      <c r="F110" s="44" t="s">
        <v>58</v>
      </c>
      <c r="G110" s="62" t="s">
        <v>545</v>
      </c>
      <c r="H110" s="47" t="s">
        <v>421</v>
      </c>
      <c r="I110" s="56">
        <v>40</v>
      </c>
      <c r="J110" s="67"/>
      <c r="K110" s="88"/>
      <c r="AA110" s="89"/>
      <c r="AD110" s="70" t="e">
        <f ca="1">LEN(_xlfn.FORMULATEXT(Handel_1!O110))</f>
        <v>#N/A</v>
      </c>
      <c r="AE110" s="75" t="s">
        <v>421</v>
      </c>
      <c r="AG110" s="77"/>
      <c r="AI110" s="70">
        <f t="shared" si="3"/>
        <v>0</v>
      </c>
      <c r="AJ110" s="76">
        <v>30387</v>
      </c>
      <c r="AK110" s="87"/>
      <c r="AL110" s="77">
        <f t="shared" ca="1" si="4"/>
        <v>14740</v>
      </c>
      <c r="AM110" s="82">
        <f t="shared" ca="1" si="5"/>
        <v>30387</v>
      </c>
    </row>
    <row r="111" spans="1:39" ht="16" customHeight="1" x14ac:dyDescent="0.55000000000000004">
      <c r="A111" s="43">
        <v>247</v>
      </c>
      <c r="B111" s="44" t="s">
        <v>5</v>
      </c>
      <c r="C111" s="45" t="s">
        <v>287</v>
      </c>
      <c r="D111" s="45" t="s">
        <v>262</v>
      </c>
      <c r="E111" s="63">
        <v>6002</v>
      </c>
      <c r="F111" s="44" t="s">
        <v>288</v>
      </c>
      <c r="G111" s="62" t="s">
        <v>545</v>
      </c>
      <c r="H111" s="47" t="s">
        <v>339</v>
      </c>
      <c r="I111" s="56">
        <v>31</v>
      </c>
      <c r="J111" s="67"/>
      <c r="K111" s="88"/>
      <c r="AA111" s="89"/>
      <c r="AD111" s="70" t="e">
        <f ca="1">LEN(_xlfn.FORMULATEXT(Handel_1!O111))</f>
        <v>#N/A</v>
      </c>
      <c r="AE111" s="75" t="s">
        <v>339</v>
      </c>
      <c r="AG111" s="77"/>
      <c r="AI111" s="70">
        <f t="shared" si="3"/>
        <v>0</v>
      </c>
      <c r="AJ111" s="76">
        <v>33628</v>
      </c>
      <c r="AK111" s="87"/>
      <c r="AL111" s="77">
        <f t="shared" ca="1" si="4"/>
        <v>11499</v>
      </c>
      <c r="AM111" s="82">
        <f t="shared" ca="1" si="5"/>
        <v>33628</v>
      </c>
    </row>
    <row r="112" spans="1:39" ht="16" customHeight="1" x14ac:dyDescent="0.55000000000000004">
      <c r="A112" s="43">
        <v>248</v>
      </c>
      <c r="B112" s="44" t="s">
        <v>5</v>
      </c>
      <c r="C112" s="44" t="s">
        <v>176</v>
      </c>
      <c r="D112" s="45" t="s">
        <v>93</v>
      </c>
      <c r="E112" s="63">
        <v>8887</v>
      </c>
      <c r="F112" s="44" t="s">
        <v>177</v>
      </c>
      <c r="G112" s="62" t="s">
        <v>544</v>
      </c>
      <c r="H112" s="47" t="s">
        <v>351</v>
      </c>
      <c r="I112" s="56">
        <v>66</v>
      </c>
      <c r="J112" s="67"/>
      <c r="K112" s="88"/>
      <c r="AA112" s="89"/>
      <c r="AD112" s="70" t="e">
        <f ca="1">LEN(_xlfn.FORMULATEXT(Handel_1!O112))</f>
        <v>#N/A</v>
      </c>
      <c r="AE112" s="75" t="s">
        <v>351</v>
      </c>
      <c r="AG112" s="77"/>
      <c r="AI112" s="70">
        <f t="shared" si="3"/>
        <v>0</v>
      </c>
      <c r="AJ112" s="76">
        <v>20989</v>
      </c>
      <c r="AK112" s="87"/>
      <c r="AL112" s="77">
        <f t="shared" ca="1" si="4"/>
        <v>24138</v>
      </c>
      <c r="AM112" s="82">
        <f t="shared" ca="1" si="5"/>
        <v>20989</v>
      </c>
    </row>
    <row r="113" spans="1:39" ht="16" customHeight="1" x14ac:dyDescent="0.55000000000000004">
      <c r="A113" s="43">
        <v>249</v>
      </c>
      <c r="B113" s="44" t="s">
        <v>10</v>
      </c>
      <c r="C113" s="44" t="s">
        <v>81</v>
      </c>
      <c r="D113" s="45" t="s">
        <v>82</v>
      </c>
      <c r="E113" s="63">
        <v>2608</v>
      </c>
      <c r="F113" s="44" t="s">
        <v>83</v>
      </c>
      <c r="G113" s="62" t="s">
        <v>545</v>
      </c>
      <c r="H113" s="47" t="s">
        <v>317</v>
      </c>
      <c r="I113" s="56">
        <v>40</v>
      </c>
      <c r="J113" s="67"/>
      <c r="K113" s="88"/>
      <c r="AA113" s="89"/>
      <c r="AD113" s="70" t="e">
        <f ca="1">LEN(_xlfn.FORMULATEXT(Handel_1!O113))</f>
        <v>#N/A</v>
      </c>
      <c r="AE113" s="75" t="s">
        <v>317</v>
      </c>
      <c r="AG113" s="77"/>
      <c r="AI113" s="70">
        <f t="shared" si="3"/>
        <v>0</v>
      </c>
      <c r="AJ113" s="76">
        <v>30313</v>
      </c>
      <c r="AK113" s="87"/>
      <c r="AL113" s="77">
        <f t="shared" ca="1" si="4"/>
        <v>14814</v>
      </c>
      <c r="AM113" s="82">
        <f t="shared" ca="1" si="5"/>
        <v>30313</v>
      </c>
    </row>
    <row r="114" spans="1:39" ht="16" customHeight="1" x14ac:dyDescent="0.55000000000000004">
      <c r="A114" s="43">
        <v>250</v>
      </c>
      <c r="B114" s="44" t="s">
        <v>5</v>
      </c>
      <c r="C114" s="44" t="s">
        <v>213</v>
      </c>
      <c r="D114" s="45" t="s">
        <v>23</v>
      </c>
      <c r="E114" s="63">
        <v>3263</v>
      </c>
      <c r="F114" s="44" t="s">
        <v>214</v>
      </c>
      <c r="G114" s="62" t="s">
        <v>545</v>
      </c>
      <c r="H114" s="47" t="s">
        <v>311</v>
      </c>
      <c r="I114" s="56">
        <v>31</v>
      </c>
      <c r="J114" s="67"/>
      <c r="K114" s="88"/>
      <c r="AA114" s="89"/>
      <c r="AD114" s="70" t="e">
        <f ca="1">LEN(_xlfn.FORMULATEXT(Handel_1!O114))</f>
        <v>#N/A</v>
      </c>
      <c r="AE114" s="75" t="s">
        <v>311</v>
      </c>
      <c r="AG114" s="77"/>
      <c r="AI114" s="70">
        <f t="shared" si="3"/>
        <v>0</v>
      </c>
      <c r="AJ114" s="76">
        <v>33509</v>
      </c>
      <c r="AK114" s="87"/>
      <c r="AL114" s="77">
        <f t="shared" ca="1" si="4"/>
        <v>11618</v>
      </c>
      <c r="AM114" s="82">
        <f t="shared" ca="1" si="5"/>
        <v>33509</v>
      </c>
    </row>
    <row r="115" spans="1:39" ht="16" customHeight="1" x14ac:dyDescent="0.55000000000000004">
      <c r="A115" s="43">
        <v>251</v>
      </c>
      <c r="B115" s="44" t="s">
        <v>13</v>
      </c>
      <c r="C115" s="44" t="s">
        <v>152</v>
      </c>
      <c r="D115" s="45" t="s">
        <v>459</v>
      </c>
      <c r="E115" s="64">
        <v>8050</v>
      </c>
      <c r="F115" s="45" t="s">
        <v>16</v>
      </c>
      <c r="G115" s="62" t="s">
        <v>546</v>
      </c>
      <c r="H115" s="47" t="s">
        <v>383</v>
      </c>
      <c r="I115" s="56">
        <v>15</v>
      </c>
      <c r="J115" s="67"/>
      <c r="K115" s="88"/>
      <c r="AA115" s="89"/>
      <c r="AD115" s="70" t="e">
        <f ca="1">LEN(_xlfn.FORMULATEXT(Handel_1!O115))</f>
        <v>#N/A</v>
      </c>
      <c r="AE115" s="75" t="s">
        <v>383</v>
      </c>
      <c r="AG115" s="77"/>
      <c r="AI115" s="70">
        <f t="shared" si="3"/>
        <v>0</v>
      </c>
      <c r="AJ115" s="76">
        <v>39304</v>
      </c>
      <c r="AK115" s="87"/>
      <c r="AL115" s="77">
        <f t="shared" ca="1" si="4"/>
        <v>5823</v>
      </c>
      <c r="AM115" s="82">
        <f t="shared" ca="1" si="5"/>
        <v>39304</v>
      </c>
    </row>
    <row r="116" spans="1:39" ht="16" customHeight="1" x14ac:dyDescent="0.55000000000000004">
      <c r="A116" s="43">
        <v>252</v>
      </c>
      <c r="B116" s="44" t="s">
        <v>5</v>
      </c>
      <c r="C116" s="44" t="s">
        <v>243</v>
      </c>
      <c r="D116" s="45" t="s">
        <v>164</v>
      </c>
      <c r="E116" s="64">
        <v>6114</v>
      </c>
      <c r="F116" s="45" t="s">
        <v>244</v>
      </c>
      <c r="G116" s="62" t="s">
        <v>545</v>
      </c>
      <c r="H116" s="47" t="s">
        <v>343</v>
      </c>
      <c r="I116" s="56">
        <v>37</v>
      </c>
      <c r="J116" s="67"/>
      <c r="K116" s="88"/>
      <c r="AA116" s="89"/>
      <c r="AD116" s="70" t="e">
        <f ca="1">LEN(_xlfn.FORMULATEXT(Handel_1!O116))</f>
        <v>#N/A</v>
      </c>
      <c r="AE116" s="75" t="s">
        <v>343</v>
      </c>
      <c r="AG116" s="77"/>
      <c r="AI116" s="70">
        <f t="shared" si="3"/>
        <v>0</v>
      </c>
      <c r="AJ116" s="76">
        <v>31396</v>
      </c>
      <c r="AK116" s="87"/>
      <c r="AL116" s="77">
        <f t="shared" ca="1" si="4"/>
        <v>13731</v>
      </c>
      <c r="AM116" s="82">
        <f t="shared" ca="1" si="5"/>
        <v>31396</v>
      </c>
    </row>
    <row r="117" spans="1:39" ht="16" customHeight="1" x14ac:dyDescent="0.55000000000000004">
      <c r="A117" s="43">
        <v>253</v>
      </c>
      <c r="B117" s="44" t="s">
        <v>5</v>
      </c>
      <c r="C117" s="45" t="s">
        <v>91</v>
      </c>
      <c r="D117" s="45" t="s">
        <v>63</v>
      </c>
      <c r="E117" s="63">
        <v>3714</v>
      </c>
      <c r="F117" s="44" t="s">
        <v>92</v>
      </c>
      <c r="G117" s="62" t="s">
        <v>545</v>
      </c>
      <c r="H117" s="47" t="s">
        <v>306</v>
      </c>
      <c r="I117" s="56">
        <v>37</v>
      </c>
      <c r="J117" s="67"/>
      <c r="K117" s="88"/>
      <c r="AA117" s="89"/>
      <c r="AD117" s="70" t="e">
        <f ca="1">LEN(_xlfn.FORMULATEXT(Handel_1!O117))</f>
        <v>#N/A</v>
      </c>
      <c r="AE117" s="75" t="s">
        <v>306</v>
      </c>
      <c r="AG117" s="77"/>
      <c r="AI117" s="70">
        <f t="shared" si="3"/>
        <v>0</v>
      </c>
      <c r="AJ117" s="76">
        <v>31410</v>
      </c>
      <c r="AK117" s="87"/>
      <c r="AL117" s="77">
        <f t="shared" ca="1" si="4"/>
        <v>13717</v>
      </c>
      <c r="AM117" s="82">
        <f t="shared" ca="1" si="5"/>
        <v>31410</v>
      </c>
    </row>
    <row r="118" spans="1:39" ht="16" customHeight="1" x14ac:dyDescent="0.55000000000000004">
      <c r="A118" s="43">
        <v>254</v>
      </c>
      <c r="B118" s="44" t="s">
        <v>10</v>
      </c>
      <c r="C118" s="44" t="s">
        <v>94</v>
      </c>
      <c r="D118" s="45" t="s">
        <v>95</v>
      </c>
      <c r="E118" s="63">
        <v>2520</v>
      </c>
      <c r="F118" s="44" t="s">
        <v>96</v>
      </c>
      <c r="G118" s="62" t="s">
        <v>546</v>
      </c>
      <c r="H118" s="47" t="s">
        <v>316</v>
      </c>
      <c r="I118" s="56">
        <v>20</v>
      </c>
      <c r="J118" s="67"/>
      <c r="K118" s="88"/>
      <c r="AA118" s="89"/>
      <c r="AD118" s="70" t="e">
        <f ca="1">LEN(_xlfn.FORMULATEXT(Handel_1!O118))</f>
        <v>#N/A</v>
      </c>
      <c r="AE118" s="75" t="s">
        <v>316</v>
      </c>
      <c r="AG118" s="77"/>
      <c r="AI118" s="70">
        <f t="shared" si="3"/>
        <v>0</v>
      </c>
      <c r="AJ118" s="76">
        <v>37579</v>
      </c>
      <c r="AK118" s="87"/>
      <c r="AL118" s="77">
        <f t="shared" ca="1" si="4"/>
        <v>7548</v>
      </c>
      <c r="AM118" s="82">
        <f t="shared" ca="1" si="5"/>
        <v>37579</v>
      </c>
    </row>
    <row r="119" spans="1:39" x14ac:dyDescent="0.55000000000000004">
      <c r="A119" s="43">
        <v>255</v>
      </c>
      <c r="B119" s="57" t="s">
        <v>13</v>
      </c>
      <c r="C119" s="58" t="s">
        <v>489</v>
      </c>
      <c r="D119" s="58" t="s">
        <v>490</v>
      </c>
      <c r="E119" s="24">
        <v>8502</v>
      </c>
      <c r="F119" s="58" t="s">
        <v>72</v>
      </c>
      <c r="G119" s="62" t="s">
        <v>545</v>
      </c>
      <c r="H119" s="58" t="s">
        <v>491</v>
      </c>
      <c r="I119" s="56">
        <v>40</v>
      </c>
      <c r="J119" s="67"/>
      <c r="K119" s="88"/>
      <c r="AA119" s="89"/>
      <c r="AD119" s="70" t="e">
        <f ca="1">LEN(_xlfn.FORMULATEXT(Handel_1!O119))</f>
        <v>#N/A</v>
      </c>
      <c r="AE119" s="75" t="s">
        <v>548</v>
      </c>
      <c r="AG119" s="77"/>
      <c r="AI119" s="70">
        <f t="shared" si="3"/>
        <v>0</v>
      </c>
      <c r="AJ119" s="76">
        <v>30254</v>
      </c>
      <c r="AL119" s="77">
        <f t="shared" ca="1" si="4"/>
        <v>14873</v>
      </c>
      <c r="AM119" s="82">
        <f t="shared" ca="1" si="5"/>
        <v>30254</v>
      </c>
    </row>
    <row r="120" spans="1:39" x14ac:dyDescent="0.55000000000000004">
      <c r="A120" s="43">
        <v>256</v>
      </c>
      <c r="B120" s="57" t="s">
        <v>13</v>
      </c>
      <c r="C120" s="58" t="s">
        <v>492</v>
      </c>
      <c r="D120" s="58" t="s">
        <v>493</v>
      </c>
      <c r="E120" s="24">
        <v>6312</v>
      </c>
      <c r="F120" s="58" t="s">
        <v>55</v>
      </c>
      <c r="G120" s="62" t="s">
        <v>545</v>
      </c>
      <c r="H120" s="58" t="s">
        <v>494</v>
      </c>
      <c r="I120" s="56">
        <v>36</v>
      </c>
      <c r="J120" s="67"/>
      <c r="K120" s="88"/>
      <c r="AA120" s="89"/>
      <c r="AD120" s="70" t="e">
        <f ca="1">LEN(_xlfn.FORMULATEXT(Handel_1!O120))</f>
        <v>#N/A</v>
      </c>
      <c r="AE120" s="75" t="s">
        <v>549</v>
      </c>
      <c r="AI120" s="70">
        <f t="shared" si="3"/>
        <v>0</v>
      </c>
      <c r="AJ120" s="76">
        <v>31928</v>
      </c>
      <c r="AL120" s="77">
        <f t="shared" ca="1" si="4"/>
        <v>13199</v>
      </c>
      <c r="AM120" s="82">
        <f t="shared" ca="1" si="5"/>
        <v>31928</v>
      </c>
    </row>
    <row r="121" spans="1:39" x14ac:dyDescent="0.55000000000000004">
      <c r="A121" s="43">
        <v>257</v>
      </c>
      <c r="B121" s="59" t="s">
        <v>5</v>
      </c>
      <c r="C121" s="60" t="s">
        <v>44</v>
      </c>
      <c r="D121" s="61" t="s">
        <v>19</v>
      </c>
      <c r="E121" s="24">
        <v>9100</v>
      </c>
      <c r="F121" s="58" t="s">
        <v>46</v>
      </c>
      <c r="G121" s="62" t="s">
        <v>545</v>
      </c>
      <c r="H121" s="58" t="s">
        <v>495</v>
      </c>
      <c r="I121" s="56">
        <v>29</v>
      </c>
      <c r="J121" s="67"/>
      <c r="K121" s="88"/>
      <c r="AA121" s="89"/>
      <c r="AD121" s="70" t="e">
        <f ca="1">LEN(_xlfn.FORMULATEXT(Handel_1!O121))</f>
        <v>#N/A</v>
      </c>
      <c r="AE121" s="75" t="s">
        <v>550</v>
      </c>
      <c r="AI121" s="70">
        <f t="shared" si="3"/>
        <v>0</v>
      </c>
      <c r="AJ121" s="76">
        <v>34350</v>
      </c>
      <c r="AL121" s="77">
        <f t="shared" ca="1" si="4"/>
        <v>10777</v>
      </c>
      <c r="AM121" s="82">
        <f t="shared" ca="1" si="5"/>
        <v>34350</v>
      </c>
    </row>
    <row r="122" spans="1:39" x14ac:dyDescent="0.55000000000000004">
      <c r="A122" s="43">
        <v>258</v>
      </c>
      <c r="B122" s="59" t="s">
        <v>5</v>
      </c>
      <c r="C122" s="60" t="s">
        <v>138</v>
      </c>
      <c r="D122" s="61" t="s">
        <v>119</v>
      </c>
      <c r="E122" s="24">
        <v>3422</v>
      </c>
      <c r="F122" s="58" t="s">
        <v>140</v>
      </c>
      <c r="G122" s="62" t="s">
        <v>546</v>
      </c>
      <c r="H122" s="58" t="s">
        <v>310</v>
      </c>
      <c r="I122" s="56">
        <v>20</v>
      </c>
      <c r="J122" s="67"/>
      <c r="K122" s="88"/>
      <c r="AA122" s="89"/>
      <c r="AD122" s="70" t="e">
        <f ca="1">LEN(_xlfn.FORMULATEXT(Handel_1!O122))</f>
        <v>#N/A</v>
      </c>
      <c r="AE122" s="75" t="s">
        <v>551</v>
      </c>
      <c r="AI122" s="70">
        <f t="shared" si="3"/>
        <v>0</v>
      </c>
      <c r="AJ122" s="76">
        <v>37542</v>
      </c>
      <c r="AL122" s="77">
        <f t="shared" ca="1" si="4"/>
        <v>7585</v>
      </c>
      <c r="AM122" s="82">
        <f t="shared" ca="1" si="5"/>
        <v>37542</v>
      </c>
    </row>
    <row r="123" spans="1:39" x14ac:dyDescent="0.55000000000000004">
      <c r="A123" s="43">
        <v>259</v>
      </c>
      <c r="B123" s="59" t="s">
        <v>5</v>
      </c>
      <c r="C123" s="58" t="s">
        <v>221</v>
      </c>
      <c r="D123" s="61" t="s">
        <v>496</v>
      </c>
      <c r="E123" s="24">
        <v>8280</v>
      </c>
      <c r="F123" s="58" t="s">
        <v>223</v>
      </c>
      <c r="G123" s="62" t="s">
        <v>546</v>
      </c>
      <c r="H123" s="58" t="s">
        <v>373</v>
      </c>
      <c r="I123" s="56">
        <v>18</v>
      </c>
      <c r="J123" s="67"/>
      <c r="K123" s="88"/>
      <c r="AA123" s="89"/>
      <c r="AD123" s="70" t="e">
        <f ca="1">LEN(_xlfn.FORMULATEXT(Handel_1!O123))</f>
        <v>#N/A</v>
      </c>
      <c r="AE123" s="75" t="s">
        <v>552</v>
      </c>
      <c r="AI123" s="70">
        <f t="shared" si="3"/>
        <v>0</v>
      </c>
      <c r="AJ123" s="76">
        <v>38221</v>
      </c>
      <c r="AL123" s="77">
        <f t="shared" ca="1" si="4"/>
        <v>6906</v>
      </c>
      <c r="AM123" s="82">
        <f t="shared" ca="1" si="5"/>
        <v>38221</v>
      </c>
    </row>
    <row r="124" spans="1:39" x14ac:dyDescent="0.55000000000000004">
      <c r="A124" s="43">
        <v>260</v>
      </c>
      <c r="B124" s="57" t="s">
        <v>13</v>
      </c>
      <c r="C124" s="58" t="s">
        <v>497</v>
      </c>
      <c r="D124" s="58" t="s">
        <v>498</v>
      </c>
      <c r="E124" s="24">
        <v>8887</v>
      </c>
      <c r="F124" s="58" t="s">
        <v>177</v>
      </c>
      <c r="G124" s="62" t="s">
        <v>545</v>
      </c>
      <c r="H124" s="58" t="s">
        <v>499</v>
      </c>
      <c r="I124" s="56">
        <v>32</v>
      </c>
      <c r="J124" s="67"/>
      <c r="K124" s="88"/>
      <c r="AA124" s="89"/>
      <c r="AD124" s="70" t="e">
        <f ca="1">LEN(_xlfn.FORMULATEXT(Handel_1!O124))</f>
        <v>#N/A</v>
      </c>
      <c r="AE124" s="75" t="s">
        <v>553</v>
      </c>
      <c r="AI124" s="70">
        <f t="shared" si="3"/>
        <v>0</v>
      </c>
      <c r="AJ124" s="76">
        <v>33184</v>
      </c>
      <c r="AL124" s="77">
        <f t="shared" ca="1" si="4"/>
        <v>11943</v>
      </c>
      <c r="AM124" s="82">
        <f t="shared" ca="1" si="5"/>
        <v>33184</v>
      </c>
    </row>
    <row r="125" spans="1:39" x14ac:dyDescent="0.55000000000000004">
      <c r="A125" s="43">
        <v>261</v>
      </c>
      <c r="B125" s="59" t="s">
        <v>5</v>
      </c>
      <c r="C125" s="58" t="s">
        <v>250</v>
      </c>
      <c r="D125" s="61" t="s">
        <v>93</v>
      </c>
      <c r="E125" s="29">
        <v>5522</v>
      </c>
      <c r="F125" s="60" t="s">
        <v>251</v>
      </c>
      <c r="G125" s="62" t="s">
        <v>545</v>
      </c>
      <c r="H125" s="58" t="s">
        <v>301</v>
      </c>
      <c r="I125" s="56">
        <v>51</v>
      </c>
      <c r="J125" s="67"/>
      <c r="K125" s="88"/>
      <c r="AA125" s="89"/>
      <c r="AD125" s="70" t="e">
        <f ca="1">LEN(_xlfn.FORMULATEXT(Handel_1!O125))</f>
        <v>#N/A</v>
      </c>
      <c r="AE125" s="75" t="s">
        <v>554</v>
      </c>
      <c r="AI125" s="70">
        <f t="shared" si="3"/>
        <v>0</v>
      </c>
      <c r="AJ125" s="76">
        <v>26394</v>
      </c>
      <c r="AL125" s="77">
        <f t="shared" ca="1" si="4"/>
        <v>18733</v>
      </c>
      <c r="AM125" s="82">
        <f t="shared" ca="1" si="5"/>
        <v>26394</v>
      </c>
    </row>
    <row r="126" spans="1:39" x14ac:dyDescent="0.55000000000000004">
      <c r="A126" s="43">
        <v>262</v>
      </c>
      <c r="B126" s="59" t="s">
        <v>5</v>
      </c>
      <c r="C126" s="60" t="s">
        <v>6</v>
      </c>
      <c r="D126" s="61" t="s">
        <v>225</v>
      </c>
      <c r="E126" s="29">
        <v>5522</v>
      </c>
      <c r="F126" s="60" t="s">
        <v>251</v>
      </c>
      <c r="G126" s="62" t="s">
        <v>545</v>
      </c>
      <c r="H126" s="58" t="s">
        <v>299</v>
      </c>
      <c r="I126" s="56">
        <v>31</v>
      </c>
      <c r="J126" s="67"/>
      <c r="K126" s="88"/>
      <c r="AA126" s="89"/>
      <c r="AD126" s="70" t="e">
        <f ca="1">LEN(_xlfn.FORMULATEXT(Handel_1!O126))</f>
        <v>#N/A</v>
      </c>
      <c r="AE126" s="75" t="s">
        <v>555</v>
      </c>
      <c r="AI126" s="70">
        <f t="shared" si="3"/>
        <v>0</v>
      </c>
      <c r="AJ126" s="76">
        <v>33517</v>
      </c>
      <c r="AL126" s="77">
        <f t="shared" ca="1" si="4"/>
        <v>11610</v>
      </c>
      <c r="AM126" s="82">
        <f t="shared" ca="1" si="5"/>
        <v>33517</v>
      </c>
    </row>
    <row r="127" spans="1:39" x14ac:dyDescent="0.55000000000000004">
      <c r="A127" s="43">
        <v>263</v>
      </c>
      <c r="B127" s="59" t="s">
        <v>5</v>
      </c>
      <c r="C127" s="60" t="s">
        <v>141</v>
      </c>
      <c r="D127" s="61" t="s">
        <v>26</v>
      </c>
      <c r="E127" s="24">
        <v>9473</v>
      </c>
      <c r="F127" s="58" t="s">
        <v>142</v>
      </c>
      <c r="G127" s="62" t="s">
        <v>545</v>
      </c>
      <c r="H127" s="58" t="s">
        <v>360</v>
      </c>
      <c r="I127" s="56">
        <v>31</v>
      </c>
      <c r="J127" s="67"/>
      <c r="K127" s="88"/>
      <c r="AA127" s="89"/>
      <c r="AD127" s="70" t="e">
        <f ca="1">LEN(_xlfn.FORMULATEXT(Handel_1!O127))</f>
        <v>#N/A</v>
      </c>
      <c r="AE127" s="75" t="s">
        <v>556</v>
      </c>
      <c r="AI127" s="70">
        <f t="shared" si="3"/>
        <v>0</v>
      </c>
      <c r="AJ127" s="76">
        <v>33505</v>
      </c>
      <c r="AL127" s="77">
        <f t="shared" ca="1" si="4"/>
        <v>11622</v>
      </c>
      <c r="AM127" s="82">
        <f t="shared" ca="1" si="5"/>
        <v>33505</v>
      </c>
    </row>
    <row r="128" spans="1:39" x14ac:dyDescent="0.55000000000000004">
      <c r="A128" s="43">
        <v>264</v>
      </c>
      <c r="B128" s="59" t="s">
        <v>5</v>
      </c>
      <c r="C128" s="58" t="s">
        <v>153</v>
      </c>
      <c r="D128" s="61" t="s">
        <v>26</v>
      </c>
      <c r="E128" s="24">
        <v>7418</v>
      </c>
      <c r="F128" s="58" t="s">
        <v>155</v>
      </c>
      <c r="G128" s="62" t="s">
        <v>545</v>
      </c>
      <c r="H128" s="58" t="s">
        <v>336</v>
      </c>
      <c r="I128" s="56">
        <v>40</v>
      </c>
      <c r="J128" s="67"/>
      <c r="K128" s="88"/>
      <c r="AA128" s="89"/>
      <c r="AD128" s="70" t="e">
        <f ca="1">LEN(_xlfn.FORMULATEXT(Handel_1!O128))</f>
        <v>#N/A</v>
      </c>
      <c r="AE128" s="75" t="s">
        <v>557</v>
      </c>
      <c r="AI128" s="70">
        <f t="shared" si="3"/>
        <v>0</v>
      </c>
      <c r="AJ128" s="76">
        <v>30387</v>
      </c>
      <c r="AL128" s="77">
        <f t="shared" ca="1" si="4"/>
        <v>14740</v>
      </c>
      <c r="AM128" s="82">
        <f t="shared" ca="1" si="5"/>
        <v>30387</v>
      </c>
    </row>
    <row r="129" spans="1:39" x14ac:dyDescent="0.55000000000000004">
      <c r="A129" s="43">
        <v>265</v>
      </c>
      <c r="B129" s="57" t="s">
        <v>13</v>
      </c>
      <c r="C129" s="58" t="s">
        <v>500</v>
      </c>
      <c r="D129" s="58" t="s">
        <v>501</v>
      </c>
      <c r="E129" s="24">
        <v>4402</v>
      </c>
      <c r="F129" s="58" t="s">
        <v>172</v>
      </c>
      <c r="G129" s="62" t="s">
        <v>545</v>
      </c>
      <c r="H129" s="58" t="s">
        <v>502</v>
      </c>
      <c r="I129" s="56">
        <v>22</v>
      </c>
      <c r="J129" s="67"/>
      <c r="K129" s="88"/>
      <c r="AA129" s="89"/>
      <c r="AD129" s="70" t="e">
        <f ca="1">LEN(_xlfn.FORMULATEXT(Handel_1!O129))</f>
        <v>#N/A</v>
      </c>
      <c r="AE129" s="75" t="s">
        <v>558</v>
      </c>
      <c r="AI129" s="70">
        <f t="shared" si="3"/>
        <v>0</v>
      </c>
      <c r="AJ129" s="76">
        <v>36915</v>
      </c>
      <c r="AL129" s="77">
        <f t="shared" ca="1" si="4"/>
        <v>8212</v>
      </c>
      <c r="AM129" s="82">
        <f t="shared" ca="1" si="5"/>
        <v>36915</v>
      </c>
    </row>
    <row r="130" spans="1:39" x14ac:dyDescent="0.55000000000000004">
      <c r="A130" s="43">
        <v>266</v>
      </c>
      <c r="B130" s="57" t="s">
        <v>13</v>
      </c>
      <c r="C130" s="58" t="s">
        <v>503</v>
      </c>
      <c r="D130" s="58" t="s">
        <v>437</v>
      </c>
      <c r="E130" s="29">
        <v>8832</v>
      </c>
      <c r="F130" s="60" t="s">
        <v>114</v>
      </c>
      <c r="G130" s="62" t="s">
        <v>545</v>
      </c>
      <c r="H130" s="58" t="s">
        <v>367</v>
      </c>
      <c r="I130" s="56">
        <v>34</v>
      </c>
      <c r="J130" s="67"/>
      <c r="K130" s="88"/>
      <c r="AA130" s="89"/>
      <c r="AD130" s="70" t="e">
        <f ca="1">LEN(_xlfn.FORMULATEXT(Handel_1!O130))</f>
        <v>#N/A</v>
      </c>
      <c r="AE130" s="75" t="s">
        <v>559</v>
      </c>
      <c r="AI130" s="70">
        <f t="shared" si="3"/>
        <v>0</v>
      </c>
      <c r="AJ130" s="76">
        <v>32551</v>
      </c>
      <c r="AL130" s="77">
        <f t="shared" ca="1" si="4"/>
        <v>12576</v>
      </c>
      <c r="AM130" s="82">
        <f t="shared" ca="1" si="5"/>
        <v>32551</v>
      </c>
    </row>
    <row r="131" spans="1:39" x14ac:dyDescent="0.55000000000000004">
      <c r="A131" s="43">
        <v>267</v>
      </c>
      <c r="B131" s="59" t="s">
        <v>13</v>
      </c>
      <c r="C131" s="60" t="s">
        <v>245</v>
      </c>
      <c r="D131" s="58" t="s">
        <v>504</v>
      </c>
      <c r="E131" s="24">
        <v>9201</v>
      </c>
      <c r="F131" s="58" t="s">
        <v>247</v>
      </c>
      <c r="G131" s="62" t="s">
        <v>545</v>
      </c>
      <c r="H131" s="58" t="s">
        <v>350</v>
      </c>
      <c r="I131" s="56">
        <v>25</v>
      </c>
      <c r="J131" s="67"/>
      <c r="K131" s="88"/>
      <c r="AA131" s="89"/>
      <c r="AD131" s="70" t="e">
        <f ca="1">LEN(_xlfn.FORMULATEXT(Handel_1!O131))</f>
        <v>#N/A</v>
      </c>
      <c r="AE131" s="75" t="s">
        <v>560</v>
      </c>
      <c r="AI131" s="70">
        <f t="shared" si="3"/>
        <v>0</v>
      </c>
      <c r="AJ131" s="76">
        <v>35711</v>
      </c>
      <c r="AL131" s="77">
        <f t="shared" ca="1" si="4"/>
        <v>9416</v>
      </c>
      <c r="AM131" s="82">
        <f t="shared" ca="1" si="5"/>
        <v>35711</v>
      </c>
    </row>
    <row r="132" spans="1:39" x14ac:dyDescent="0.55000000000000004">
      <c r="A132" s="43">
        <v>268</v>
      </c>
      <c r="B132" s="57" t="s">
        <v>13</v>
      </c>
      <c r="C132" s="58" t="s">
        <v>505</v>
      </c>
      <c r="D132" s="60" t="s">
        <v>506</v>
      </c>
      <c r="E132" s="24">
        <v>2034</v>
      </c>
      <c r="F132" s="58" t="s">
        <v>61</v>
      </c>
      <c r="G132" s="62" t="s">
        <v>545</v>
      </c>
      <c r="H132" s="58" t="s">
        <v>507</v>
      </c>
      <c r="I132" s="56">
        <v>34</v>
      </c>
      <c r="J132" s="67"/>
      <c r="K132" s="88"/>
      <c r="AA132" s="89"/>
      <c r="AD132" s="70" t="e">
        <f ca="1">LEN(_xlfn.FORMULATEXT(Handel_1!O132))</f>
        <v>#N/A</v>
      </c>
      <c r="AE132" s="75" t="s">
        <v>561</v>
      </c>
      <c r="AI132" s="70">
        <f t="shared" ref="AI132:AI166" si="6">LEN(J132)</f>
        <v>0</v>
      </c>
      <c r="AJ132" s="76">
        <v>32570</v>
      </c>
      <c r="AL132" s="77">
        <f t="shared" ref="AL132:AL166" ca="1" si="7">TODAY()-AJ132</f>
        <v>12557</v>
      </c>
      <c r="AM132" s="82">
        <f t="shared" ref="AM132:AM166" ca="1" si="8">TODAY()-AL132</f>
        <v>32570</v>
      </c>
    </row>
    <row r="133" spans="1:39" x14ac:dyDescent="0.55000000000000004">
      <c r="A133" s="43">
        <v>269</v>
      </c>
      <c r="B133" s="57" t="s">
        <v>13</v>
      </c>
      <c r="C133" s="58" t="s">
        <v>508</v>
      </c>
      <c r="D133" s="58" t="s">
        <v>440</v>
      </c>
      <c r="E133" s="24">
        <v>3267</v>
      </c>
      <c r="F133" s="58" t="s">
        <v>190</v>
      </c>
      <c r="G133" s="62" t="s">
        <v>547</v>
      </c>
      <c r="H133" s="58" t="s">
        <v>313</v>
      </c>
      <c r="I133" s="56">
        <v>35</v>
      </c>
      <c r="J133" s="67"/>
      <c r="K133" s="88"/>
      <c r="AA133" s="89"/>
      <c r="AD133" s="70" t="e">
        <f ca="1">LEN(_xlfn.FORMULATEXT(Handel_1!O133))</f>
        <v>#N/A</v>
      </c>
      <c r="AE133" s="75" t="s">
        <v>562</v>
      </c>
      <c r="AI133" s="70">
        <f t="shared" si="6"/>
        <v>0</v>
      </c>
      <c r="AJ133" s="76">
        <v>32254</v>
      </c>
      <c r="AL133" s="77">
        <f t="shared" ca="1" si="7"/>
        <v>12873</v>
      </c>
      <c r="AM133" s="82">
        <f t="shared" ca="1" si="8"/>
        <v>32254</v>
      </c>
    </row>
    <row r="134" spans="1:39" x14ac:dyDescent="0.55000000000000004">
      <c r="A134" s="43">
        <v>270</v>
      </c>
      <c r="B134" s="57" t="s">
        <v>13</v>
      </c>
      <c r="C134" s="58" t="s">
        <v>509</v>
      </c>
      <c r="D134" s="58" t="s">
        <v>510</v>
      </c>
      <c r="E134" s="24">
        <v>8880</v>
      </c>
      <c r="F134" s="58" t="s">
        <v>24</v>
      </c>
      <c r="G134" s="62" t="s">
        <v>545</v>
      </c>
      <c r="H134" s="58" t="s">
        <v>422</v>
      </c>
      <c r="I134" s="56">
        <v>31</v>
      </c>
      <c r="J134" s="67"/>
      <c r="K134" s="88"/>
      <c r="AA134" s="89"/>
      <c r="AD134" s="70" t="e">
        <f ca="1">LEN(_xlfn.FORMULATEXT(Handel_1!O134))</f>
        <v>#N/A</v>
      </c>
      <c r="AE134" s="75" t="s">
        <v>563</v>
      </c>
      <c r="AI134" s="70">
        <f t="shared" si="6"/>
        <v>0</v>
      </c>
      <c r="AJ134" s="76">
        <v>33627</v>
      </c>
      <c r="AL134" s="77">
        <f t="shared" ca="1" si="7"/>
        <v>11500</v>
      </c>
      <c r="AM134" s="82">
        <f t="shared" ca="1" si="8"/>
        <v>33627</v>
      </c>
    </row>
    <row r="135" spans="1:39" x14ac:dyDescent="0.55000000000000004">
      <c r="A135" s="43">
        <v>271</v>
      </c>
      <c r="B135" s="59" t="s">
        <v>5</v>
      </c>
      <c r="C135" s="60" t="s">
        <v>217</v>
      </c>
      <c r="D135" s="61" t="s">
        <v>186</v>
      </c>
      <c r="E135" s="24">
        <v>8002</v>
      </c>
      <c r="F135" s="58" t="s">
        <v>16</v>
      </c>
      <c r="G135" s="62" t="s">
        <v>545</v>
      </c>
      <c r="H135" s="58" t="s">
        <v>406</v>
      </c>
      <c r="I135" s="56">
        <v>30</v>
      </c>
      <c r="J135" s="67"/>
      <c r="K135" s="88"/>
      <c r="AA135" s="89"/>
      <c r="AD135" s="70" t="e">
        <f ca="1">LEN(_xlfn.FORMULATEXT(Handel_1!O135))</f>
        <v>#N/A</v>
      </c>
      <c r="AE135" s="75" t="s">
        <v>564</v>
      </c>
      <c r="AI135" s="70">
        <f t="shared" si="6"/>
        <v>0</v>
      </c>
      <c r="AJ135" s="76">
        <v>33949</v>
      </c>
      <c r="AL135" s="77">
        <f t="shared" ca="1" si="7"/>
        <v>11178</v>
      </c>
      <c r="AM135" s="82">
        <f t="shared" ca="1" si="8"/>
        <v>33949</v>
      </c>
    </row>
    <row r="136" spans="1:39" x14ac:dyDescent="0.55000000000000004">
      <c r="A136" s="43">
        <v>272</v>
      </c>
      <c r="B136" s="59" t="s">
        <v>5</v>
      </c>
      <c r="C136" s="60" t="s">
        <v>129</v>
      </c>
      <c r="D136" s="61" t="s">
        <v>54</v>
      </c>
      <c r="E136" s="24">
        <v>9602</v>
      </c>
      <c r="F136" s="58" t="s">
        <v>131</v>
      </c>
      <c r="G136" s="62" t="s">
        <v>547</v>
      </c>
      <c r="H136" s="58" t="s">
        <v>363</v>
      </c>
      <c r="I136" s="56">
        <v>35</v>
      </c>
      <c r="J136" s="67"/>
      <c r="K136" s="88"/>
      <c r="AA136" s="89"/>
      <c r="AD136" s="70" t="e">
        <f ca="1">LEN(_xlfn.FORMULATEXT(Handel_1!O136))</f>
        <v>#N/A</v>
      </c>
      <c r="AE136" s="75" t="s">
        <v>565</v>
      </c>
      <c r="AI136" s="70">
        <f t="shared" si="6"/>
        <v>0</v>
      </c>
      <c r="AJ136" s="76">
        <v>31999</v>
      </c>
      <c r="AL136" s="77">
        <f t="shared" ca="1" si="7"/>
        <v>13128</v>
      </c>
      <c r="AM136" s="82">
        <f t="shared" ca="1" si="8"/>
        <v>31999</v>
      </c>
    </row>
    <row r="137" spans="1:39" x14ac:dyDescent="0.55000000000000004">
      <c r="A137" s="43">
        <v>273</v>
      </c>
      <c r="B137" s="59" t="s">
        <v>5</v>
      </c>
      <c r="C137" s="58" t="s">
        <v>289</v>
      </c>
      <c r="D137" s="61" t="s">
        <v>7</v>
      </c>
      <c r="E137" s="24">
        <v>3003</v>
      </c>
      <c r="F137" s="58" t="s">
        <v>291</v>
      </c>
      <c r="G137" s="62" t="s">
        <v>545</v>
      </c>
      <c r="H137" s="58" t="s">
        <v>314</v>
      </c>
      <c r="I137" s="56">
        <v>31</v>
      </c>
      <c r="J137" s="67"/>
      <c r="K137" s="88"/>
      <c r="AA137" s="89"/>
      <c r="AD137" s="70" t="e">
        <f ca="1">LEN(_xlfn.FORMULATEXT(Handel_1!O137))</f>
        <v>#N/A</v>
      </c>
      <c r="AE137" s="75" t="s">
        <v>566</v>
      </c>
      <c r="AI137" s="70">
        <f t="shared" si="6"/>
        <v>0</v>
      </c>
      <c r="AJ137" s="76">
        <v>33509</v>
      </c>
      <c r="AL137" s="77">
        <f t="shared" ca="1" si="7"/>
        <v>11618</v>
      </c>
      <c r="AM137" s="82">
        <f t="shared" ca="1" si="8"/>
        <v>33509</v>
      </c>
    </row>
    <row r="138" spans="1:39" x14ac:dyDescent="0.55000000000000004">
      <c r="A138" s="43">
        <v>274</v>
      </c>
      <c r="B138" s="57" t="s">
        <v>13</v>
      </c>
      <c r="C138" s="58" t="s">
        <v>511</v>
      </c>
      <c r="D138" s="58" t="s">
        <v>512</v>
      </c>
      <c r="E138" s="24">
        <v>6002</v>
      </c>
      <c r="F138" s="58" t="s">
        <v>288</v>
      </c>
      <c r="G138" s="62" t="s">
        <v>545</v>
      </c>
      <c r="H138" s="58" t="s">
        <v>513</v>
      </c>
      <c r="I138" s="56">
        <v>31</v>
      </c>
      <c r="J138" s="67"/>
      <c r="K138" s="88"/>
      <c r="AA138" s="89"/>
      <c r="AD138" s="70" t="e">
        <f ca="1">LEN(_xlfn.FORMULATEXT(Handel_1!O138))</f>
        <v>#N/A</v>
      </c>
      <c r="AE138" s="75" t="s">
        <v>567</v>
      </c>
      <c r="AI138" s="70">
        <f t="shared" si="6"/>
        <v>0</v>
      </c>
      <c r="AJ138" s="76">
        <v>33505</v>
      </c>
      <c r="AL138" s="77">
        <f t="shared" ca="1" si="7"/>
        <v>11622</v>
      </c>
      <c r="AM138" s="82">
        <f t="shared" ca="1" si="8"/>
        <v>33505</v>
      </c>
    </row>
    <row r="139" spans="1:39" x14ac:dyDescent="0.55000000000000004">
      <c r="A139" s="43">
        <v>275</v>
      </c>
      <c r="B139" s="57" t="s">
        <v>13</v>
      </c>
      <c r="C139" s="58" t="s">
        <v>280</v>
      </c>
      <c r="D139" s="58" t="s">
        <v>432</v>
      </c>
      <c r="E139" s="24">
        <v>8708</v>
      </c>
      <c r="F139" s="58" t="s">
        <v>101</v>
      </c>
      <c r="G139" s="62" t="s">
        <v>545</v>
      </c>
      <c r="H139" s="58" t="s">
        <v>514</v>
      </c>
      <c r="I139" s="56">
        <v>35</v>
      </c>
      <c r="J139" s="67"/>
      <c r="K139" s="88"/>
      <c r="AA139" s="89"/>
      <c r="AD139" s="70" t="e">
        <f ca="1">LEN(_xlfn.FORMULATEXT(Handel_1!O139))</f>
        <v>#N/A</v>
      </c>
      <c r="AE139" s="75" t="s">
        <v>568</v>
      </c>
      <c r="AI139" s="70">
        <f t="shared" si="6"/>
        <v>0</v>
      </c>
      <c r="AJ139" s="76">
        <v>32246</v>
      </c>
      <c r="AL139" s="77">
        <f t="shared" ca="1" si="7"/>
        <v>12881</v>
      </c>
      <c r="AM139" s="82">
        <f t="shared" ca="1" si="8"/>
        <v>32246</v>
      </c>
    </row>
    <row r="140" spans="1:39" x14ac:dyDescent="0.55000000000000004">
      <c r="A140" s="43">
        <v>276</v>
      </c>
      <c r="B140" s="59" t="s">
        <v>5</v>
      </c>
      <c r="C140" s="58" t="s">
        <v>215</v>
      </c>
      <c r="D140" s="61" t="s">
        <v>515</v>
      </c>
      <c r="E140" s="24">
        <v>9642</v>
      </c>
      <c r="F140" s="58" t="s">
        <v>216</v>
      </c>
      <c r="G140" s="62" t="s">
        <v>545</v>
      </c>
      <c r="H140" s="58" t="s">
        <v>353</v>
      </c>
      <c r="I140" s="56">
        <v>37</v>
      </c>
      <c r="J140" s="67"/>
      <c r="K140" s="88"/>
      <c r="AA140" s="89"/>
      <c r="AD140" s="70" t="e">
        <f ca="1">LEN(_xlfn.FORMULATEXT(Handel_1!O140))</f>
        <v>#N/A</v>
      </c>
      <c r="AE140" s="75" t="s">
        <v>569</v>
      </c>
      <c r="AI140" s="70">
        <f t="shared" si="6"/>
        <v>0</v>
      </c>
      <c r="AJ140" s="76">
        <v>31258</v>
      </c>
      <c r="AL140" s="77">
        <f t="shared" ca="1" si="7"/>
        <v>13869</v>
      </c>
      <c r="AM140" s="82">
        <f t="shared" ca="1" si="8"/>
        <v>31258</v>
      </c>
    </row>
    <row r="141" spans="1:39" x14ac:dyDescent="0.55000000000000004">
      <c r="A141" s="43">
        <v>277</v>
      </c>
      <c r="B141" s="59" t="s">
        <v>5</v>
      </c>
      <c r="C141" s="60" t="s">
        <v>71</v>
      </c>
      <c r="D141" s="61" t="s">
        <v>60</v>
      </c>
      <c r="E141" s="24">
        <v>8502</v>
      </c>
      <c r="F141" s="58" t="s">
        <v>72</v>
      </c>
      <c r="G141" s="62" t="s">
        <v>547</v>
      </c>
      <c r="H141" s="58" t="s">
        <v>366</v>
      </c>
      <c r="I141" s="56">
        <v>39</v>
      </c>
      <c r="J141" s="67"/>
      <c r="K141" s="88"/>
      <c r="AA141" s="89"/>
      <c r="AD141" s="70" t="e">
        <f ca="1">LEN(_xlfn.FORMULATEXT(Handel_1!O141))</f>
        <v>#N/A</v>
      </c>
      <c r="AE141" s="75" t="s">
        <v>570</v>
      </c>
      <c r="AI141" s="70">
        <f t="shared" si="6"/>
        <v>0</v>
      </c>
      <c r="AJ141" s="76">
        <v>30820</v>
      </c>
      <c r="AL141" s="77">
        <f t="shared" ca="1" si="7"/>
        <v>14307</v>
      </c>
      <c r="AM141" s="82">
        <f t="shared" ca="1" si="8"/>
        <v>30820</v>
      </c>
    </row>
    <row r="142" spans="1:39" x14ac:dyDescent="0.55000000000000004">
      <c r="A142" s="43">
        <v>278</v>
      </c>
      <c r="B142" s="59" t="s">
        <v>5</v>
      </c>
      <c r="C142" s="58" t="s">
        <v>25</v>
      </c>
      <c r="D142" s="61" t="s">
        <v>98</v>
      </c>
      <c r="E142" s="24">
        <v>5600</v>
      </c>
      <c r="F142" s="58" t="s">
        <v>27</v>
      </c>
      <c r="G142" s="62" t="s">
        <v>545</v>
      </c>
      <c r="H142" s="58" t="s">
        <v>303</v>
      </c>
      <c r="I142" s="56">
        <v>39</v>
      </c>
      <c r="J142" s="67"/>
      <c r="K142" s="88"/>
      <c r="AA142" s="89"/>
      <c r="AD142" s="70" t="e">
        <f ca="1">LEN(_xlfn.FORMULATEXT(Handel_1!O142))</f>
        <v>#N/A</v>
      </c>
      <c r="AE142" s="75" t="s">
        <v>571</v>
      </c>
      <c r="AI142" s="70">
        <f t="shared" si="6"/>
        <v>0</v>
      </c>
      <c r="AJ142" s="76">
        <v>30723</v>
      </c>
      <c r="AL142" s="77">
        <f t="shared" ca="1" si="7"/>
        <v>14404</v>
      </c>
      <c r="AM142" s="82">
        <f t="shared" ca="1" si="8"/>
        <v>30723</v>
      </c>
    </row>
    <row r="143" spans="1:39" x14ac:dyDescent="0.55000000000000004">
      <c r="A143" s="43">
        <v>279</v>
      </c>
      <c r="B143" s="59" t="s">
        <v>5</v>
      </c>
      <c r="C143" s="60" t="s">
        <v>137</v>
      </c>
      <c r="D143" s="61" t="s">
        <v>82</v>
      </c>
      <c r="E143" s="29">
        <v>5600</v>
      </c>
      <c r="F143" s="60" t="s">
        <v>27</v>
      </c>
      <c r="G143" s="62" t="s">
        <v>546</v>
      </c>
      <c r="H143" s="58" t="s">
        <v>300</v>
      </c>
      <c r="I143" s="56">
        <v>16</v>
      </c>
      <c r="J143" s="67"/>
      <c r="K143" s="88"/>
      <c r="AA143" s="89"/>
      <c r="AD143" s="70" t="e">
        <f ca="1">LEN(_xlfn.FORMULATEXT(Handel_1!O143))</f>
        <v>#N/A</v>
      </c>
      <c r="AE143" s="75" t="s">
        <v>572</v>
      </c>
      <c r="AI143" s="70">
        <f t="shared" si="6"/>
        <v>0</v>
      </c>
      <c r="AJ143" s="76">
        <v>39055</v>
      </c>
      <c r="AL143" s="77">
        <f t="shared" ca="1" si="7"/>
        <v>6072</v>
      </c>
      <c r="AM143" s="82">
        <f t="shared" ca="1" si="8"/>
        <v>39055</v>
      </c>
    </row>
    <row r="144" spans="1:39" x14ac:dyDescent="0.55000000000000004">
      <c r="A144" s="43">
        <v>280</v>
      </c>
      <c r="B144" s="59" t="s">
        <v>5</v>
      </c>
      <c r="C144" s="60" t="s">
        <v>180</v>
      </c>
      <c r="D144" s="61" t="s">
        <v>275</v>
      </c>
      <c r="E144" s="24">
        <v>8617</v>
      </c>
      <c r="F144" s="58" t="s">
        <v>181</v>
      </c>
      <c r="G144" s="62" t="s">
        <v>544</v>
      </c>
      <c r="H144" s="58" t="s">
        <v>390</v>
      </c>
      <c r="I144" s="56">
        <v>77</v>
      </c>
      <c r="J144" s="67"/>
      <c r="K144" s="88"/>
      <c r="AA144" s="89"/>
      <c r="AD144" s="70" t="e">
        <f ca="1">LEN(_xlfn.FORMULATEXT(Handel_1!O144))</f>
        <v>#N/A</v>
      </c>
      <c r="AE144" s="75" t="s">
        <v>573</v>
      </c>
      <c r="AI144" s="70">
        <f t="shared" si="6"/>
        <v>0</v>
      </c>
      <c r="AJ144" s="76">
        <v>16990</v>
      </c>
      <c r="AL144" s="77">
        <f t="shared" ca="1" si="7"/>
        <v>28137</v>
      </c>
      <c r="AM144" s="82">
        <f t="shared" ca="1" si="8"/>
        <v>16990</v>
      </c>
    </row>
    <row r="145" spans="1:39" x14ac:dyDescent="0.55000000000000004">
      <c r="A145" s="43">
        <v>281</v>
      </c>
      <c r="B145" s="57" t="s">
        <v>13</v>
      </c>
      <c r="C145" s="58" t="s">
        <v>516</v>
      </c>
      <c r="D145" s="58" t="s">
        <v>444</v>
      </c>
      <c r="E145" s="29">
        <v>3207</v>
      </c>
      <c r="F145" s="60" t="s">
        <v>233</v>
      </c>
      <c r="G145" s="62" t="s">
        <v>545</v>
      </c>
      <c r="H145" s="58" t="s">
        <v>312</v>
      </c>
      <c r="I145" s="56">
        <v>25</v>
      </c>
      <c r="J145" s="67"/>
      <c r="K145" s="88"/>
      <c r="AA145" s="89"/>
      <c r="AD145" s="70" t="e">
        <f ca="1">LEN(_xlfn.FORMULATEXT(Handel_1!O145))</f>
        <v>#N/A</v>
      </c>
      <c r="AE145" s="75" t="s">
        <v>574</v>
      </c>
      <c r="AI145" s="70">
        <f t="shared" si="6"/>
        <v>0</v>
      </c>
      <c r="AJ145" s="76">
        <v>35711</v>
      </c>
      <c r="AL145" s="77">
        <f t="shared" ca="1" si="7"/>
        <v>9416</v>
      </c>
      <c r="AM145" s="82">
        <f t="shared" ca="1" si="8"/>
        <v>35711</v>
      </c>
    </row>
    <row r="146" spans="1:39" x14ac:dyDescent="0.55000000000000004">
      <c r="A146" s="43">
        <v>282</v>
      </c>
      <c r="B146" s="57" t="s">
        <v>13</v>
      </c>
      <c r="C146" s="58" t="s">
        <v>517</v>
      </c>
      <c r="D146" s="58" t="s">
        <v>518</v>
      </c>
      <c r="E146" s="24">
        <v>6331</v>
      </c>
      <c r="F146" s="58" t="s">
        <v>273</v>
      </c>
      <c r="G146" s="62" t="s">
        <v>545</v>
      </c>
      <c r="H146" s="58" t="s">
        <v>379</v>
      </c>
      <c r="I146" s="56">
        <v>37</v>
      </c>
      <c r="J146" s="67"/>
      <c r="K146" s="88"/>
      <c r="AA146" s="89"/>
      <c r="AD146" s="70" t="e">
        <f ca="1">LEN(_xlfn.FORMULATEXT(Handel_1!O146))</f>
        <v>#N/A</v>
      </c>
      <c r="AE146" s="75" t="s">
        <v>575</v>
      </c>
      <c r="AI146" s="70">
        <f t="shared" si="6"/>
        <v>0</v>
      </c>
      <c r="AJ146" s="76">
        <v>31254</v>
      </c>
      <c r="AL146" s="77">
        <f t="shared" ca="1" si="7"/>
        <v>13873</v>
      </c>
      <c r="AM146" s="82">
        <f t="shared" ca="1" si="8"/>
        <v>31254</v>
      </c>
    </row>
    <row r="147" spans="1:39" x14ac:dyDescent="0.55000000000000004">
      <c r="A147" s="43">
        <v>283</v>
      </c>
      <c r="B147" s="59" t="s">
        <v>5</v>
      </c>
      <c r="C147" s="60" t="s">
        <v>33</v>
      </c>
      <c r="D147" s="61" t="s">
        <v>157</v>
      </c>
      <c r="E147" s="24">
        <v>4434</v>
      </c>
      <c r="F147" s="58" t="s">
        <v>35</v>
      </c>
      <c r="G147" s="62" t="s">
        <v>545</v>
      </c>
      <c r="H147" s="58" t="s">
        <v>326</v>
      </c>
      <c r="I147" s="56">
        <v>29</v>
      </c>
      <c r="J147" s="67"/>
      <c r="K147" s="88"/>
      <c r="AA147" s="89"/>
      <c r="AD147" s="70" t="e">
        <f ca="1">LEN(_xlfn.FORMULATEXT(Handel_1!O147))</f>
        <v>#N/A</v>
      </c>
      <c r="AE147" s="75" t="s">
        <v>576</v>
      </c>
      <c r="AI147" s="70">
        <f t="shared" si="6"/>
        <v>0</v>
      </c>
      <c r="AJ147" s="76">
        <v>34350</v>
      </c>
      <c r="AL147" s="77">
        <f t="shared" ca="1" si="7"/>
        <v>10777</v>
      </c>
      <c r="AM147" s="82">
        <f t="shared" ca="1" si="8"/>
        <v>34350</v>
      </c>
    </row>
    <row r="148" spans="1:39" x14ac:dyDescent="0.55000000000000004">
      <c r="A148" s="43">
        <v>284</v>
      </c>
      <c r="B148" s="59" t="s">
        <v>5</v>
      </c>
      <c r="C148" s="58" t="s">
        <v>230</v>
      </c>
      <c r="D148" s="61" t="s">
        <v>95</v>
      </c>
      <c r="E148" s="24">
        <v>8604</v>
      </c>
      <c r="F148" s="58" t="s">
        <v>231</v>
      </c>
      <c r="G148" s="62" t="s">
        <v>545</v>
      </c>
      <c r="H148" s="58" t="s">
        <v>395</v>
      </c>
      <c r="I148" s="56">
        <v>37</v>
      </c>
      <c r="J148" s="67"/>
      <c r="K148" s="88"/>
      <c r="AA148" s="89"/>
      <c r="AD148" s="70" t="e">
        <f ca="1">LEN(_xlfn.FORMULATEXT(Handel_1!O148))</f>
        <v>#N/A</v>
      </c>
      <c r="AE148" s="75" t="s">
        <v>577</v>
      </c>
      <c r="AI148" s="70">
        <f t="shared" si="6"/>
        <v>0</v>
      </c>
      <c r="AJ148" s="76">
        <v>31396</v>
      </c>
      <c r="AL148" s="77">
        <f t="shared" ca="1" si="7"/>
        <v>13731</v>
      </c>
      <c r="AM148" s="82">
        <f t="shared" ca="1" si="8"/>
        <v>31396</v>
      </c>
    </row>
    <row r="149" spans="1:39" x14ac:dyDescent="0.55000000000000004">
      <c r="A149" s="43">
        <v>285</v>
      </c>
      <c r="B149" s="59" t="s">
        <v>5</v>
      </c>
      <c r="C149" s="58" t="s">
        <v>126</v>
      </c>
      <c r="D149" s="61" t="s">
        <v>82</v>
      </c>
      <c r="E149" s="29">
        <v>8152</v>
      </c>
      <c r="F149" s="60" t="s">
        <v>127</v>
      </c>
      <c r="G149" s="62" t="s">
        <v>546</v>
      </c>
      <c r="H149" s="58" t="s">
        <v>519</v>
      </c>
      <c r="I149" s="56">
        <v>20</v>
      </c>
      <c r="J149" s="67"/>
      <c r="K149" s="88"/>
      <c r="AA149" s="89"/>
      <c r="AD149" s="70" t="e">
        <f ca="1">LEN(_xlfn.FORMULATEXT(Handel_1!O149))</f>
        <v>#N/A</v>
      </c>
      <c r="AE149" s="75" t="s">
        <v>578</v>
      </c>
      <c r="AI149" s="70">
        <f t="shared" si="6"/>
        <v>0</v>
      </c>
      <c r="AJ149" s="76">
        <v>37640</v>
      </c>
      <c r="AL149" s="77">
        <f t="shared" ca="1" si="7"/>
        <v>7487</v>
      </c>
      <c r="AM149" s="82">
        <f t="shared" ca="1" si="8"/>
        <v>37640</v>
      </c>
    </row>
    <row r="150" spans="1:39" x14ac:dyDescent="0.55000000000000004">
      <c r="A150" s="43">
        <v>286</v>
      </c>
      <c r="B150" s="59" t="s">
        <v>5</v>
      </c>
      <c r="C150" s="58" t="s">
        <v>115</v>
      </c>
      <c r="D150" s="61" t="s">
        <v>63</v>
      </c>
      <c r="E150" s="24">
        <v>4222</v>
      </c>
      <c r="F150" s="58" t="s">
        <v>116</v>
      </c>
      <c r="G150" s="62" t="s">
        <v>545</v>
      </c>
      <c r="H150" s="58" t="s">
        <v>520</v>
      </c>
      <c r="I150" s="56">
        <v>34</v>
      </c>
      <c r="J150" s="67"/>
      <c r="K150" s="88"/>
      <c r="AA150" s="89"/>
      <c r="AD150" s="70" t="e">
        <f ca="1">LEN(_xlfn.FORMULATEXT(Handel_1!O150))</f>
        <v>#N/A</v>
      </c>
      <c r="AE150" s="75" t="s">
        <v>579</v>
      </c>
      <c r="AI150" s="70">
        <f t="shared" si="6"/>
        <v>0</v>
      </c>
      <c r="AJ150" s="76">
        <v>32429</v>
      </c>
      <c r="AL150" s="77">
        <f t="shared" ca="1" si="7"/>
        <v>12698</v>
      </c>
      <c r="AM150" s="82">
        <f t="shared" ca="1" si="8"/>
        <v>32429</v>
      </c>
    </row>
    <row r="151" spans="1:39" x14ac:dyDescent="0.55000000000000004">
      <c r="A151" s="43">
        <v>287</v>
      </c>
      <c r="B151" s="59" t="s">
        <v>10</v>
      </c>
      <c r="C151" s="58" t="s">
        <v>94</v>
      </c>
      <c r="D151" s="61" t="s">
        <v>222</v>
      </c>
      <c r="E151" s="24">
        <v>2520</v>
      </c>
      <c r="F151" s="58" t="s">
        <v>96</v>
      </c>
      <c r="G151" s="62" t="s">
        <v>545</v>
      </c>
      <c r="H151" s="58" t="s">
        <v>316</v>
      </c>
      <c r="I151" s="56">
        <v>27</v>
      </c>
      <c r="J151" s="67"/>
      <c r="K151" s="88"/>
      <c r="AA151" s="89"/>
      <c r="AD151" s="70" t="e">
        <f ca="1">LEN(_xlfn.FORMULATEXT(Handel_1!O151))</f>
        <v>#N/A</v>
      </c>
      <c r="AE151" s="75" t="s">
        <v>580</v>
      </c>
      <c r="AI151" s="70">
        <f t="shared" si="6"/>
        <v>0</v>
      </c>
      <c r="AJ151" s="76">
        <v>34975</v>
      </c>
      <c r="AL151" s="77">
        <f t="shared" ca="1" si="7"/>
        <v>10152</v>
      </c>
      <c r="AM151" s="82">
        <f t="shared" ca="1" si="8"/>
        <v>34975</v>
      </c>
    </row>
    <row r="152" spans="1:39" x14ac:dyDescent="0.55000000000000004">
      <c r="A152" s="43">
        <v>288</v>
      </c>
      <c r="B152" s="59" t="s">
        <v>10</v>
      </c>
      <c r="C152" s="60" t="s">
        <v>18</v>
      </c>
      <c r="D152" s="61" t="s">
        <v>228</v>
      </c>
      <c r="E152" s="24">
        <v>1018</v>
      </c>
      <c r="F152" s="58" t="s">
        <v>20</v>
      </c>
      <c r="G152" s="62" t="s">
        <v>545</v>
      </c>
      <c r="H152" s="58" t="s">
        <v>372</v>
      </c>
      <c r="I152" s="56">
        <v>36</v>
      </c>
      <c r="J152" s="67"/>
      <c r="K152" s="88"/>
      <c r="AA152" s="89"/>
      <c r="AD152" s="70" t="e">
        <f ca="1">LEN(_xlfn.FORMULATEXT(Handel_1!O152))</f>
        <v>#N/A</v>
      </c>
      <c r="AE152" s="75" t="s">
        <v>581</v>
      </c>
      <c r="AI152" s="70">
        <f t="shared" si="6"/>
        <v>0</v>
      </c>
      <c r="AJ152" s="76">
        <v>31815</v>
      </c>
      <c r="AL152" s="77">
        <f t="shared" ca="1" si="7"/>
        <v>13312</v>
      </c>
      <c r="AM152" s="82">
        <f t="shared" ca="1" si="8"/>
        <v>31815</v>
      </c>
    </row>
    <row r="153" spans="1:39" x14ac:dyDescent="0.55000000000000004">
      <c r="A153" s="43">
        <v>289</v>
      </c>
      <c r="B153" s="57" t="s">
        <v>13</v>
      </c>
      <c r="C153" s="58" t="s">
        <v>521</v>
      </c>
      <c r="D153" s="58" t="s">
        <v>445</v>
      </c>
      <c r="E153" s="24">
        <v>7132</v>
      </c>
      <c r="F153" s="58" t="s">
        <v>229</v>
      </c>
      <c r="G153" s="62" t="s">
        <v>547</v>
      </c>
      <c r="H153" s="58" t="s">
        <v>337</v>
      </c>
      <c r="I153" s="56">
        <v>39</v>
      </c>
      <c r="J153" s="67"/>
      <c r="K153" s="88"/>
      <c r="AA153" s="89"/>
      <c r="AD153" s="70" t="e">
        <f ca="1">LEN(_xlfn.FORMULATEXT(Handel_1!O153))</f>
        <v>#N/A</v>
      </c>
      <c r="AE153" s="75" t="s">
        <v>582</v>
      </c>
      <c r="AI153" s="70">
        <f t="shared" si="6"/>
        <v>0</v>
      </c>
      <c r="AJ153" s="76">
        <v>30723</v>
      </c>
      <c r="AL153" s="77">
        <f t="shared" ca="1" si="7"/>
        <v>14404</v>
      </c>
      <c r="AM153" s="82">
        <f t="shared" ca="1" si="8"/>
        <v>30723</v>
      </c>
    </row>
    <row r="154" spans="1:39" x14ac:dyDescent="0.55000000000000004">
      <c r="A154" s="43">
        <v>290</v>
      </c>
      <c r="B154" s="57" t="s">
        <v>13</v>
      </c>
      <c r="C154" s="58" t="s">
        <v>255</v>
      </c>
      <c r="D154" s="58" t="s">
        <v>522</v>
      </c>
      <c r="E154" s="24">
        <v>4416</v>
      </c>
      <c r="F154" s="58" t="s">
        <v>43</v>
      </c>
      <c r="G154" s="62" t="s">
        <v>545</v>
      </c>
      <c r="H154" s="58" t="s">
        <v>523</v>
      </c>
      <c r="I154" s="56">
        <v>26</v>
      </c>
      <c r="J154" s="67"/>
      <c r="K154" s="88"/>
      <c r="AA154" s="89"/>
      <c r="AD154" s="70" t="e">
        <f ca="1">LEN(_xlfn.FORMULATEXT(Handel_1!O154))</f>
        <v>#N/A</v>
      </c>
      <c r="AE154" s="75" t="s">
        <v>583</v>
      </c>
      <c r="AI154" s="70">
        <f t="shared" si="6"/>
        <v>0</v>
      </c>
      <c r="AJ154" s="76">
        <v>35599</v>
      </c>
      <c r="AL154" s="77">
        <f t="shared" ca="1" si="7"/>
        <v>9528</v>
      </c>
      <c r="AM154" s="82">
        <f t="shared" ca="1" si="8"/>
        <v>35599</v>
      </c>
    </row>
    <row r="155" spans="1:39" x14ac:dyDescent="0.55000000000000004">
      <c r="A155" s="43">
        <v>291</v>
      </c>
      <c r="B155" s="59" t="s">
        <v>5</v>
      </c>
      <c r="C155" s="60" t="s">
        <v>193</v>
      </c>
      <c r="D155" s="61" t="s">
        <v>524</v>
      </c>
      <c r="E155" s="24">
        <v>6204</v>
      </c>
      <c r="F155" s="58" t="s">
        <v>195</v>
      </c>
      <c r="G155" s="62" t="s">
        <v>545</v>
      </c>
      <c r="H155" s="58" t="s">
        <v>341</v>
      </c>
      <c r="I155" s="56">
        <v>24</v>
      </c>
      <c r="J155" s="67"/>
      <c r="K155" s="88"/>
      <c r="AA155" s="89"/>
      <c r="AD155" s="70" t="e">
        <f ca="1">LEN(_xlfn.FORMULATEXT(Handel_1!O155))</f>
        <v>#N/A</v>
      </c>
      <c r="AE155" s="75" t="s">
        <v>584</v>
      </c>
      <c r="AI155" s="70">
        <f t="shared" si="6"/>
        <v>0</v>
      </c>
      <c r="AJ155" s="76">
        <v>36343</v>
      </c>
      <c r="AL155" s="77">
        <f t="shared" ca="1" si="7"/>
        <v>8784</v>
      </c>
      <c r="AM155" s="82">
        <f t="shared" ca="1" si="8"/>
        <v>36343</v>
      </c>
    </row>
    <row r="156" spans="1:39" x14ac:dyDescent="0.55000000000000004">
      <c r="A156" s="43">
        <v>292</v>
      </c>
      <c r="B156" s="59" t="s">
        <v>10</v>
      </c>
      <c r="C156" s="58" t="s">
        <v>211</v>
      </c>
      <c r="D156" s="61" t="s">
        <v>207</v>
      </c>
      <c r="E156" s="24">
        <v>2068</v>
      </c>
      <c r="F156" s="58" t="s">
        <v>212</v>
      </c>
      <c r="G156" s="62" t="s">
        <v>545</v>
      </c>
      <c r="H156" s="58" t="s">
        <v>347</v>
      </c>
      <c r="I156" s="56">
        <v>38</v>
      </c>
      <c r="J156" s="67"/>
      <c r="K156" s="88"/>
      <c r="AA156" s="89"/>
      <c r="AD156" s="70" t="e">
        <f ca="1">LEN(_xlfn.FORMULATEXT(Handel_1!O156))</f>
        <v>#N/A</v>
      </c>
      <c r="AE156" s="75" t="s">
        <v>585</v>
      </c>
      <c r="AI156" s="70">
        <f t="shared" si="6"/>
        <v>0</v>
      </c>
      <c r="AJ156" s="76">
        <v>30886</v>
      </c>
      <c r="AL156" s="77">
        <f t="shared" ca="1" si="7"/>
        <v>14241</v>
      </c>
      <c r="AM156" s="82">
        <f t="shared" ca="1" si="8"/>
        <v>30886</v>
      </c>
    </row>
    <row r="157" spans="1:39" x14ac:dyDescent="0.55000000000000004">
      <c r="A157" s="43">
        <v>293</v>
      </c>
      <c r="B157" s="59" t="s">
        <v>10</v>
      </c>
      <c r="C157" s="58" t="s">
        <v>81</v>
      </c>
      <c r="D157" s="61" t="s">
        <v>23</v>
      </c>
      <c r="E157" s="24">
        <v>2608</v>
      </c>
      <c r="F157" s="58" t="s">
        <v>83</v>
      </c>
      <c r="G157" s="62" t="s">
        <v>547</v>
      </c>
      <c r="H157" s="58" t="s">
        <v>525</v>
      </c>
      <c r="I157" s="56">
        <v>37</v>
      </c>
      <c r="J157" s="67"/>
      <c r="K157" s="88"/>
      <c r="AA157" s="89"/>
      <c r="AD157" s="70" t="e">
        <f ca="1">LEN(_xlfn.FORMULATEXT(Handel_1!O157))</f>
        <v>#N/A</v>
      </c>
      <c r="AE157" s="75" t="s">
        <v>586</v>
      </c>
      <c r="AI157" s="70">
        <f t="shared" si="6"/>
        <v>0</v>
      </c>
      <c r="AJ157" s="76">
        <v>31313</v>
      </c>
      <c r="AL157" s="77">
        <f t="shared" ca="1" si="7"/>
        <v>13814</v>
      </c>
      <c r="AM157" s="82">
        <f t="shared" ca="1" si="8"/>
        <v>31313</v>
      </c>
    </row>
    <row r="158" spans="1:39" x14ac:dyDescent="0.55000000000000004">
      <c r="A158" s="43">
        <v>294</v>
      </c>
      <c r="B158" s="57" t="s">
        <v>13</v>
      </c>
      <c r="C158" s="58" t="s">
        <v>526</v>
      </c>
      <c r="D158" s="58" t="s">
        <v>527</v>
      </c>
      <c r="E158" s="24">
        <v>8708</v>
      </c>
      <c r="F158" s="58" t="s">
        <v>101</v>
      </c>
      <c r="G158" s="62" t="s">
        <v>545</v>
      </c>
      <c r="H158" s="58" t="s">
        <v>396</v>
      </c>
      <c r="I158" s="56">
        <v>33</v>
      </c>
      <c r="J158" s="67"/>
      <c r="K158" s="88"/>
      <c r="AA158" s="89"/>
      <c r="AD158" s="70" t="e">
        <f ca="1">LEN(_xlfn.FORMULATEXT(Handel_1!O158))</f>
        <v>#N/A</v>
      </c>
      <c r="AE158" s="75" t="s">
        <v>587</v>
      </c>
      <c r="AI158" s="70">
        <f t="shared" si="6"/>
        <v>0</v>
      </c>
      <c r="AJ158" s="76">
        <v>32836</v>
      </c>
      <c r="AL158" s="77">
        <f t="shared" ca="1" si="7"/>
        <v>12291</v>
      </c>
      <c r="AM158" s="82">
        <f t="shared" ca="1" si="8"/>
        <v>32836</v>
      </c>
    </row>
    <row r="159" spans="1:39" x14ac:dyDescent="0.55000000000000004">
      <c r="A159" s="43">
        <v>295</v>
      </c>
      <c r="B159" s="59" t="s">
        <v>5</v>
      </c>
      <c r="C159" s="58" t="s">
        <v>182</v>
      </c>
      <c r="D159" s="61" t="s">
        <v>139</v>
      </c>
      <c r="E159" s="24">
        <v>9543</v>
      </c>
      <c r="F159" s="58" t="s">
        <v>184</v>
      </c>
      <c r="G159" s="62" t="s">
        <v>546</v>
      </c>
      <c r="H159" s="58" t="s">
        <v>364</v>
      </c>
      <c r="I159" s="56">
        <v>20</v>
      </c>
      <c r="J159" s="67"/>
      <c r="K159" s="88"/>
      <c r="AA159" s="89"/>
      <c r="AD159" s="70" t="e">
        <f ca="1">LEN(_xlfn.FORMULATEXT(Handel_1!O159))</f>
        <v>#N/A</v>
      </c>
      <c r="AE159" s="75" t="s">
        <v>588</v>
      </c>
      <c r="AI159" s="70">
        <f t="shared" si="6"/>
        <v>0</v>
      </c>
      <c r="AJ159" s="76">
        <v>37640</v>
      </c>
      <c r="AL159" s="77">
        <f t="shared" ca="1" si="7"/>
        <v>7487</v>
      </c>
      <c r="AM159" s="82">
        <f t="shared" ca="1" si="8"/>
        <v>37640</v>
      </c>
    </row>
    <row r="160" spans="1:39" x14ac:dyDescent="0.55000000000000004">
      <c r="A160" s="43">
        <v>296</v>
      </c>
      <c r="B160" s="57" t="s">
        <v>13</v>
      </c>
      <c r="C160" s="58" t="s">
        <v>528</v>
      </c>
      <c r="D160" s="58" t="s">
        <v>498</v>
      </c>
      <c r="E160" s="24">
        <v>9100</v>
      </c>
      <c r="F160" s="58" t="s">
        <v>46</v>
      </c>
      <c r="G160" s="62" t="s">
        <v>546</v>
      </c>
      <c r="H160" s="58" t="s">
        <v>304</v>
      </c>
      <c r="I160" s="56">
        <v>18</v>
      </c>
      <c r="J160" s="67"/>
      <c r="K160" s="88"/>
      <c r="AA160" s="89"/>
      <c r="AD160" s="70" t="e">
        <f ca="1">LEN(_xlfn.FORMULATEXT(Handel_1!O160))</f>
        <v>#N/A</v>
      </c>
      <c r="AE160" s="75" t="s">
        <v>589</v>
      </c>
      <c r="AI160" s="70">
        <f t="shared" si="6"/>
        <v>0</v>
      </c>
      <c r="AJ160" s="76">
        <v>38221</v>
      </c>
      <c r="AL160" s="77">
        <f t="shared" ca="1" si="7"/>
        <v>6906</v>
      </c>
      <c r="AM160" s="82">
        <f t="shared" ca="1" si="8"/>
        <v>38221</v>
      </c>
    </row>
    <row r="161" spans="1:39" x14ac:dyDescent="0.55000000000000004">
      <c r="A161" s="43">
        <v>297</v>
      </c>
      <c r="B161" s="59" t="s">
        <v>13</v>
      </c>
      <c r="C161" s="58" t="s">
        <v>292</v>
      </c>
      <c r="D161" s="58" t="s">
        <v>529</v>
      </c>
      <c r="E161" s="24">
        <v>8708</v>
      </c>
      <c r="F161" s="58" t="s">
        <v>101</v>
      </c>
      <c r="G161" s="62" t="s">
        <v>545</v>
      </c>
      <c r="H161" s="58" t="s">
        <v>381</v>
      </c>
      <c r="I161" s="56">
        <v>37</v>
      </c>
      <c r="J161" s="67"/>
      <c r="K161" s="88"/>
      <c r="AA161" s="89"/>
      <c r="AD161" s="70" t="e">
        <f ca="1">LEN(_xlfn.FORMULATEXT(Handel_1!O161))</f>
        <v>#N/A</v>
      </c>
      <c r="AE161" s="75" t="s">
        <v>590</v>
      </c>
      <c r="AI161" s="70">
        <f t="shared" si="6"/>
        <v>0</v>
      </c>
      <c r="AJ161" s="76">
        <v>31254</v>
      </c>
      <c r="AL161" s="77">
        <f t="shared" ca="1" si="7"/>
        <v>13873</v>
      </c>
      <c r="AM161" s="82">
        <f t="shared" ca="1" si="8"/>
        <v>31254</v>
      </c>
    </row>
    <row r="162" spans="1:39" x14ac:dyDescent="0.55000000000000004">
      <c r="A162" s="43">
        <v>298</v>
      </c>
      <c r="B162" s="59" t="s">
        <v>5</v>
      </c>
      <c r="C162" s="58" t="s">
        <v>76</v>
      </c>
      <c r="D162" s="61" t="s">
        <v>164</v>
      </c>
      <c r="E162" s="29">
        <v>4053</v>
      </c>
      <c r="F162" s="60" t="s">
        <v>77</v>
      </c>
      <c r="G162" s="62" t="s">
        <v>545</v>
      </c>
      <c r="H162" s="58" t="s">
        <v>530</v>
      </c>
      <c r="I162" s="56">
        <v>31</v>
      </c>
      <c r="J162" s="67"/>
      <c r="K162" s="88"/>
      <c r="AA162" s="89"/>
      <c r="AD162" s="70" t="e">
        <f ca="1">LEN(_xlfn.FORMULATEXT(Handel_1!O162))</f>
        <v>#N/A</v>
      </c>
      <c r="AE162" s="75" t="s">
        <v>591</v>
      </c>
      <c r="AI162" s="70">
        <f t="shared" si="6"/>
        <v>0</v>
      </c>
      <c r="AJ162" s="76">
        <v>33510</v>
      </c>
      <c r="AL162" s="77">
        <f t="shared" ca="1" si="7"/>
        <v>11617</v>
      </c>
      <c r="AM162" s="82">
        <f t="shared" ca="1" si="8"/>
        <v>33510</v>
      </c>
    </row>
    <row r="163" spans="1:39" x14ac:dyDescent="0.55000000000000004">
      <c r="A163" s="43">
        <v>299</v>
      </c>
      <c r="B163" s="59" t="s">
        <v>5</v>
      </c>
      <c r="C163" s="58" t="s">
        <v>189</v>
      </c>
      <c r="D163" s="61" t="s">
        <v>174</v>
      </c>
      <c r="E163" s="24">
        <v>3267</v>
      </c>
      <c r="F163" s="58" t="s">
        <v>190</v>
      </c>
      <c r="G163" s="62" t="s">
        <v>545</v>
      </c>
      <c r="H163" s="58" t="s">
        <v>531</v>
      </c>
      <c r="I163" s="56">
        <v>35</v>
      </c>
      <c r="J163" s="67"/>
      <c r="K163" s="88"/>
      <c r="AA163" s="89"/>
      <c r="AD163" s="70" t="e">
        <f ca="1">LEN(_xlfn.FORMULATEXT(Handel_1!O163))</f>
        <v>#N/A</v>
      </c>
      <c r="AE163" s="75" t="s">
        <v>592</v>
      </c>
      <c r="AI163" s="70">
        <f t="shared" si="6"/>
        <v>0</v>
      </c>
      <c r="AJ163" s="76">
        <v>32246</v>
      </c>
      <c r="AL163" s="77">
        <f t="shared" ca="1" si="7"/>
        <v>12881</v>
      </c>
      <c r="AM163" s="82">
        <f t="shared" ca="1" si="8"/>
        <v>32246</v>
      </c>
    </row>
    <row r="164" spans="1:39" x14ac:dyDescent="0.55000000000000004">
      <c r="A164" s="43">
        <v>300</v>
      </c>
      <c r="B164" s="59" t="s">
        <v>5</v>
      </c>
      <c r="C164" s="60" t="s">
        <v>65</v>
      </c>
      <c r="D164" s="61" t="s">
        <v>89</v>
      </c>
      <c r="E164" s="24">
        <v>8636</v>
      </c>
      <c r="F164" s="58" t="s">
        <v>67</v>
      </c>
      <c r="G164" s="62" t="s">
        <v>546</v>
      </c>
      <c r="H164" s="58" t="s">
        <v>400</v>
      </c>
      <c r="I164" s="56">
        <v>20</v>
      </c>
      <c r="J164" s="67"/>
      <c r="K164" s="88"/>
      <c r="AA164" s="89"/>
      <c r="AD164" s="70" t="e">
        <f ca="1">LEN(_xlfn.FORMULATEXT(Handel_1!O164))</f>
        <v>#N/A</v>
      </c>
      <c r="AE164" s="75" t="s">
        <v>593</v>
      </c>
      <c r="AI164" s="70">
        <f t="shared" si="6"/>
        <v>0</v>
      </c>
      <c r="AJ164" s="76">
        <v>37640</v>
      </c>
      <c r="AL164" s="77">
        <f t="shared" ca="1" si="7"/>
        <v>7487</v>
      </c>
      <c r="AM164" s="82">
        <f t="shared" ca="1" si="8"/>
        <v>37640</v>
      </c>
    </row>
    <row r="165" spans="1:39" x14ac:dyDescent="0.55000000000000004">
      <c r="A165" s="43">
        <v>301</v>
      </c>
      <c r="B165" s="59" t="s">
        <v>5</v>
      </c>
      <c r="C165" s="60" t="s">
        <v>269</v>
      </c>
      <c r="D165" s="61" t="s">
        <v>66</v>
      </c>
      <c r="E165" s="24">
        <v>8117</v>
      </c>
      <c r="F165" s="58" t="s">
        <v>271</v>
      </c>
      <c r="G165" s="62" t="s">
        <v>546</v>
      </c>
      <c r="H165" s="58" t="s">
        <v>532</v>
      </c>
      <c r="I165" s="56">
        <v>18</v>
      </c>
      <c r="J165" s="67"/>
      <c r="K165" s="88"/>
      <c r="AA165" s="89"/>
      <c r="AD165" s="70" t="e">
        <f ca="1">LEN(_xlfn.FORMULATEXT(Handel_1!O165))</f>
        <v>#N/A</v>
      </c>
      <c r="AE165" s="75" t="s">
        <v>594</v>
      </c>
      <c r="AI165" s="70">
        <f t="shared" si="6"/>
        <v>0</v>
      </c>
      <c r="AJ165" s="76">
        <v>38298</v>
      </c>
      <c r="AL165" s="77">
        <f t="shared" ca="1" si="7"/>
        <v>6829</v>
      </c>
      <c r="AM165" s="82">
        <f t="shared" ca="1" si="8"/>
        <v>38298</v>
      </c>
    </row>
    <row r="166" spans="1:39" x14ac:dyDescent="0.55000000000000004">
      <c r="A166" s="43">
        <v>302</v>
      </c>
      <c r="B166" s="59" t="s">
        <v>13</v>
      </c>
      <c r="C166" s="60" t="s">
        <v>242</v>
      </c>
      <c r="D166" s="60" t="s">
        <v>533</v>
      </c>
      <c r="E166" s="29">
        <v>4127</v>
      </c>
      <c r="F166" s="60" t="s">
        <v>534</v>
      </c>
      <c r="G166" s="62" t="s">
        <v>545</v>
      </c>
      <c r="H166" s="58" t="s">
        <v>323</v>
      </c>
      <c r="I166" s="56">
        <v>31</v>
      </c>
      <c r="J166" s="67"/>
      <c r="K166" s="88"/>
      <c r="AA166" s="89"/>
      <c r="AD166" s="70" t="e">
        <f ca="1">LEN(_xlfn.FORMULATEXT(Handel_1!O166))</f>
        <v>#N/A</v>
      </c>
      <c r="AE166" s="75" t="s">
        <v>595</v>
      </c>
      <c r="AI166" s="70">
        <f t="shared" si="6"/>
        <v>0</v>
      </c>
      <c r="AJ166" s="76">
        <v>33627</v>
      </c>
      <c r="AL166" s="77">
        <f t="shared" ca="1" si="7"/>
        <v>11500</v>
      </c>
      <c r="AM166" s="82">
        <f t="shared" ca="1" si="8"/>
        <v>33627</v>
      </c>
    </row>
    <row r="167" spans="1:39" x14ac:dyDescent="0.55000000000000004">
      <c r="AJ167" s="76"/>
      <c r="AL167" s="77"/>
      <c r="AM167" s="82"/>
    </row>
    <row r="168" spans="1:39" x14ac:dyDescent="0.55000000000000004">
      <c r="AJ168" s="76"/>
      <c r="AL168" s="77"/>
      <c r="AM168" s="82"/>
    </row>
    <row r="169" spans="1:39" x14ac:dyDescent="0.55000000000000004">
      <c r="AJ169" s="76"/>
      <c r="AL169" s="77"/>
      <c r="AM169" s="82"/>
    </row>
    <row r="170" spans="1:39" x14ac:dyDescent="0.55000000000000004">
      <c r="AJ170" s="76"/>
      <c r="AL170" s="77"/>
      <c r="AM170" s="82"/>
    </row>
    <row r="171" spans="1:39" x14ac:dyDescent="0.55000000000000004">
      <c r="AJ171" s="76"/>
      <c r="AL171" s="77"/>
      <c r="AM171" s="82"/>
    </row>
    <row r="172" spans="1:39" x14ac:dyDescent="0.55000000000000004">
      <c r="AJ172" s="76"/>
      <c r="AL172" s="77"/>
      <c r="AM172" s="82"/>
    </row>
    <row r="173" spans="1:39" x14ac:dyDescent="0.55000000000000004">
      <c r="AJ173" s="76"/>
      <c r="AL173" s="77"/>
      <c r="AM173" s="82"/>
    </row>
    <row r="174" spans="1:39" x14ac:dyDescent="0.55000000000000004">
      <c r="AJ174" s="76"/>
      <c r="AL174" s="77"/>
      <c r="AM174" s="82"/>
    </row>
    <row r="175" spans="1:39" x14ac:dyDescent="0.55000000000000004">
      <c r="AJ175" s="76"/>
      <c r="AL175" s="77"/>
      <c r="AM175" s="82"/>
    </row>
    <row r="176" spans="1:39" x14ac:dyDescent="0.55000000000000004">
      <c r="AJ176" s="76"/>
      <c r="AL176" s="77"/>
      <c r="AM176" s="82"/>
    </row>
    <row r="177" spans="36:39" x14ac:dyDescent="0.55000000000000004">
      <c r="AJ177" s="76"/>
      <c r="AL177" s="77"/>
      <c r="AM177" s="82"/>
    </row>
    <row r="178" spans="36:39" x14ac:dyDescent="0.55000000000000004">
      <c r="AJ178" s="76"/>
      <c r="AL178" s="77"/>
      <c r="AM178" s="82"/>
    </row>
    <row r="179" spans="36:39" x14ac:dyDescent="0.55000000000000004">
      <c r="AJ179" s="76"/>
      <c r="AL179" s="77"/>
      <c r="AM179" s="82"/>
    </row>
    <row r="180" spans="36:39" x14ac:dyDescent="0.55000000000000004">
      <c r="AJ180" s="76"/>
      <c r="AL180" s="77"/>
      <c r="AM180" s="82"/>
    </row>
    <row r="181" spans="36:39" x14ac:dyDescent="0.55000000000000004">
      <c r="AJ181" s="76"/>
      <c r="AL181" s="77"/>
      <c r="AM181" s="82"/>
    </row>
    <row r="182" spans="36:39" x14ac:dyDescent="0.55000000000000004">
      <c r="AJ182" s="76"/>
      <c r="AL182" s="77"/>
      <c r="AM182" s="82"/>
    </row>
    <row r="183" spans="36:39" x14ac:dyDescent="0.55000000000000004">
      <c r="AJ183" s="76"/>
      <c r="AL183" s="77"/>
      <c r="AM183" s="82"/>
    </row>
    <row r="184" spans="36:39" x14ac:dyDescent="0.55000000000000004">
      <c r="AJ184" s="76"/>
      <c r="AL184" s="77"/>
      <c r="AM184" s="82"/>
    </row>
    <row r="185" spans="36:39" x14ac:dyDescent="0.55000000000000004">
      <c r="AJ185" s="76"/>
      <c r="AL185" s="77"/>
      <c r="AM185" s="82"/>
    </row>
    <row r="186" spans="36:39" x14ac:dyDescent="0.55000000000000004">
      <c r="AJ186" s="76"/>
      <c r="AL186" s="77"/>
      <c r="AM186" s="82"/>
    </row>
    <row r="187" spans="36:39" x14ac:dyDescent="0.55000000000000004">
      <c r="AJ187" s="76"/>
      <c r="AL187" s="77"/>
      <c r="AM187" s="82"/>
    </row>
    <row r="188" spans="36:39" x14ac:dyDescent="0.55000000000000004">
      <c r="AJ188" s="76"/>
      <c r="AL188" s="77"/>
      <c r="AM188" s="82"/>
    </row>
    <row r="189" spans="36:39" x14ac:dyDescent="0.55000000000000004">
      <c r="AJ189" s="76"/>
      <c r="AL189" s="77"/>
      <c r="AM189" s="82"/>
    </row>
    <row r="190" spans="36:39" x14ac:dyDescent="0.55000000000000004">
      <c r="AJ190" s="76"/>
      <c r="AL190" s="77"/>
      <c r="AM190" s="82"/>
    </row>
    <row r="191" spans="36:39" x14ac:dyDescent="0.55000000000000004">
      <c r="AJ191" s="76"/>
      <c r="AL191" s="77"/>
      <c r="AM191" s="82"/>
    </row>
    <row r="192" spans="36:39" x14ac:dyDescent="0.55000000000000004">
      <c r="AJ192" s="76"/>
      <c r="AL192" s="77"/>
      <c r="AM192" s="82"/>
    </row>
    <row r="193" spans="36:39" x14ac:dyDescent="0.55000000000000004">
      <c r="AJ193" s="76"/>
      <c r="AL193" s="77"/>
      <c r="AM193" s="82"/>
    </row>
    <row r="194" spans="36:39" x14ac:dyDescent="0.55000000000000004">
      <c r="AJ194" s="76"/>
      <c r="AL194" s="77"/>
      <c r="AM194" s="82"/>
    </row>
    <row r="195" spans="36:39" x14ac:dyDescent="0.55000000000000004">
      <c r="AJ195" s="76"/>
      <c r="AL195" s="77"/>
      <c r="AM195" s="82"/>
    </row>
    <row r="196" spans="36:39" x14ac:dyDescent="0.55000000000000004">
      <c r="AJ196" s="76"/>
      <c r="AL196" s="77"/>
      <c r="AM196" s="82"/>
    </row>
    <row r="197" spans="36:39" x14ac:dyDescent="0.55000000000000004">
      <c r="AJ197" s="76"/>
      <c r="AL197" s="77"/>
      <c r="AM197" s="82"/>
    </row>
    <row r="198" spans="36:39" x14ac:dyDescent="0.55000000000000004">
      <c r="AJ198" s="76"/>
      <c r="AL198" s="77"/>
      <c r="AM198" s="82"/>
    </row>
    <row r="199" spans="36:39" x14ac:dyDescent="0.55000000000000004">
      <c r="AJ199" s="76"/>
      <c r="AL199" s="77"/>
      <c r="AM199" s="82"/>
    </row>
    <row r="200" spans="36:39" x14ac:dyDescent="0.55000000000000004">
      <c r="AJ200" s="76"/>
      <c r="AL200" s="77"/>
      <c r="AM200" s="82"/>
    </row>
    <row r="201" spans="36:39" x14ac:dyDescent="0.55000000000000004">
      <c r="AJ201" s="76"/>
      <c r="AL201" s="77"/>
      <c r="AM201" s="82"/>
    </row>
    <row r="202" spans="36:39" x14ac:dyDescent="0.55000000000000004">
      <c r="AJ202" s="76"/>
      <c r="AL202" s="77"/>
      <c r="AM202" s="82"/>
    </row>
    <row r="203" spans="36:39" x14ac:dyDescent="0.55000000000000004">
      <c r="AJ203" s="76"/>
      <c r="AL203" s="77"/>
      <c r="AM203" s="82"/>
    </row>
    <row r="204" spans="36:39" x14ac:dyDescent="0.55000000000000004">
      <c r="AJ204" s="76"/>
      <c r="AL204" s="77"/>
      <c r="AM204" s="82"/>
    </row>
    <row r="205" spans="36:39" x14ac:dyDescent="0.55000000000000004">
      <c r="AJ205" s="76"/>
      <c r="AL205" s="77"/>
      <c r="AM205" s="82"/>
    </row>
    <row r="206" spans="36:39" x14ac:dyDescent="0.55000000000000004">
      <c r="AJ206" s="76"/>
      <c r="AL206" s="77"/>
      <c r="AM206" s="82"/>
    </row>
    <row r="207" spans="36:39" x14ac:dyDescent="0.55000000000000004">
      <c r="AJ207" s="76"/>
      <c r="AL207" s="77"/>
      <c r="AM207" s="82"/>
    </row>
    <row r="208" spans="36:39" x14ac:dyDescent="0.55000000000000004">
      <c r="AJ208" s="76"/>
      <c r="AL208" s="77"/>
      <c r="AM208" s="82"/>
    </row>
    <row r="209" spans="36:39" x14ac:dyDescent="0.55000000000000004">
      <c r="AJ209" s="76"/>
      <c r="AL209" s="77"/>
      <c r="AM209" s="82"/>
    </row>
    <row r="210" spans="36:39" x14ac:dyDescent="0.55000000000000004">
      <c r="AJ210" s="76"/>
      <c r="AL210" s="77"/>
      <c r="AM210" s="82"/>
    </row>
    <row r="211" spans="36:39" x14ac:dyDescent="0.55000000000000004">
      <c r="AJ211" s="76"/>
      <c r="AL211" s="77"/>
      <c r="AM211" s="82"/>
    </row>
    <row r="212" spans="36:39" x14ac:dyDescent="0.55000000000000004">
      <c r="AJ212" s="76"/>
      <c r="AL212" s="77"/>
      <c r="AM212" s="82"/>
    </row>
    <row r="213" spans="36:39" x14ac:dyDescent="0.55000000000000004">
      <c r="AJ213" s="76"/>
      <c r="AL213" s="77"/>
      <c r="AM213" s="82"/>
    </row>
    <row r="214" spans="36:39" x14ac:dyDescent="0.55000000000000004">
      <c r="AJ214" s="76"/>
      <c r="AL214" s="77"/>
      <c r="AM214" s="82"/>
    </row>
    <row r="215" spans="36:39" x14ac:dyDescent="0.55000000000000004">
      <c r="AJ215" s="76"/>
      <c r="AL215" s="77"/>
      <c r="AM215" s="82"/>
    </row>
    <row r="216" spans="36:39" x14ac:dyDescent="0.55000000000000004">
      <c r="AJ216" s="76"/>
      <c r="AL216" s="77"/>
      <c r="AM216" s="82"/>
    </row>
    <row r="217" spans="36:39" x14ac:dyDescent="0.55000000000000004">
      <c r="AJ217" s="76"/>
      <c r="AL217" s="77"/>
      <c r="AM217" s="82"/>
    </row>
    <row r="218" spans="36:39" x14ac:dyDescent="0.55000000000000004">
      <c r="AJ218" s="76"/>
      <c r="AL218" s="77"/>
      <c r="AM218" s="82"/>
    </row>
    <row r="219" spans="36:39" x14ac:dyDescent="0.55000000000000004">
      <c r="AJ219" s="76"/>
      <c r="AL219" s="77"/>
      <c r="AM219" s="82"/>
    </row>
    <row r="220" spans="36:39" x14ac:dyDescent="0.55000000000000004">
      <c r="AJ220" s="76"/>
      <c r="AL220" s="77"/>
      <c r="AM220" s="82"/>
    </row>
    <row r="221" spans="36:39" x14ac:dyDescent="0.55000000000000004">
      <c r="AJ221" s="76"/>
      <c r="AL221" s="77"/>
      <c r="AM221" s="82"/>
    </row>
    <row r="222" spans="36:39" x14ac:dyDescent="0.55000000000000004">
      <c r="AJ222" s="76"/>
      <c r="AL222" s="77"/>
      <c r="AM222" s="82"/>
    </row>
    <row r="223" spans="36:39" x14ac:dyDescent="0.55000000000000004">
      <c r="AJ223" s="76"/>
      <c r="AL223" s="77"/>
      <c r="AM223" s="82"/>
    </row>
    <row r="224" spans="36:39" x14ac:dyDescent="0.55000000000000004">
      <c r="AJ224" s="76"/>
      <c r="AL224" s="77"/>
      <c r="AM224" s="82"/>
    </row>
    <row r="225" spans="36:39" x14ac:dyDescent="0.55000000000000004">
      <c r="AJ225" s="76"/>
      <c r="AL225" s="77"/>
      <c r="AM225" s="82"/>
    </row>
    <row r="226" spans="36:39" x14ac:dyDescent="0.55000000000000004">
      <c r="AJ226" s="76"/>
      <c r="AL226" s="77"/>
      <c r="AM226" s="82"/>
    </row>
    <row r="227" spans="36:39" x14ac:dyDescent="0.55000000000000004">
      <c r="AJ227" s="76"/>
      <c r="AL227" s="77"/>
      <c r="AM227" s="82"/>
    </row>
    <row r="228" spans="36:39" x14ac:dyDescent="0.55000000000000004">
      <c r="AJ228" s="76"/>
      <c r="AL228" s="77"/>
      <c r="AM228" s="82"/>
    </row>
    <row r="229" spans="36:39" x14ac:dyDescent="0.55000000000000004">
      <c r="AJ229" s="76"/>
      <c r="AL229" s="77"/>
      <c r="AM229" s="82"/>
    </row>
    <row r="230" spans="36:39" x14ac:dyDescent="0.55000000000000004">
      <c r="AJ230" s="76"/>
      <c r="AL230" s="77"/>
      <c r="AM230" s="82"/>
    </row>
    <row r="231" spans="36:39" x14ac:dyDescent="0.55000000000000004">
      <c r="AJ231" s="76"/>
      <c r="AL231" s="77"/>
      <c r="AM231" s="82"/>
    </row>
    <row r="232" spans="36:39" x14ac:dyDescent="0.55000000000000004">
      <c r="AJ232" s="76"/>
      <c r="AL232" s="77"/>
      <c r="AM232" s="82"/>
    </row>
    <row r="233" spans="36:39" x14ac:dyDescent="0.55000000000000004">
      <c r="AJ233" s="76"/>
      <c r="AL233" s="77"/>
      <c r="AM233" s="82"/>
    </row>
    <row r="234" spans="36:39" x14ac:dyDescent="0.55000000000000004">
      <c r="AJ234" s="76"/>
      <c r="AL234" s="77"/>
      <c r="AM234" s="82"/>
    </row>
    <row r="235" spans="36:39" x14ac:dyDescent="0.55000000000000004">
      <c r="AJ235" s="76"/>
      <c r="AL235" s="77"/>
      <c r="AM235" s="82"/>
    </row>
    <row r="236" spans="36:39" x14ac:dyDescent="0.55000000000000004">
      <c r="AJ236" s="76"/>
      <c r="AL236" s="77"/>
      <c r="AM236" s="82"/>
    </row>
    <row r="237" spans="36:39" x14ac:dyDescent="0.55000000000000004">
      <c r="AJ237" s="76"/>
      <c r="AL237" s="77"/>
      <c r="AM237" s="82"/>
    </row>
    <row r="238" spans="36:39" x14ac:dyDescent="0.55000000000000004">
      <c r="AJ238" s="76"/>
      <c r="AL238" s="77"/>
      <c r="AM238" s="82"/>
    </row>
    <row r="239" spans="36:39" x14ac:dyDescent="0.55000000000000004">
      <c r="AJ239" s="76"/>
      <c r="AL239" s="77"/>
      <c r="AM239" s="82"/>
    </row>
    <row r="240" spans="36:39" x14ac:dyDescent="0.55000000000000004">
      <c r="AJ240" s="76"/>
      <c r="AL240" s="77"/>
      <c r="AM240" s="82"/>
    </row>
    <row r="241" spans="36:39" x14ac:dyDescent="0.55000000000000004">
      <c r="AJ241" s="76"/>
      <c r="AL241" s="77"/>
      <c r="AM241" s="82"/>
    </row>
    <row r="242" spans="36:39" x14ac:dyDescent="0.55000000000000004">
      <c r="AJ242" s="76"/>
      <c r="AL242" s="77"/>
      <c r="AM242" s="82"/>
    </row>
    <row r="243" spans="36:39" x14ac:dyDescent="0.55000000000000004">
      <c r="AJ243" s="76"/>
      <c r="AL243" s="77"/>
      <c r="AM243" s="82"/>
    </row>
    <row r="244" spans="36:39" x14ac:dyDescent="0.55000000000000004">
      <c r="AJ244" s="76"/>
      <c r="AL244" s="77"/>
      <c r="AM244" s="82"/>
    </row>
    <row r="245" spans="36:39" x14ac:dyDescent="0.55000000000000004">
      <c r="AJ245" s="76"/>
      <c r="AL245" s="77"/>
      <c r="AM245" s="82"/>
    </row>
    <row r="246" spans="36:39" x14ac:dyDescent="0.55000000000000004">
      <c r="AJ246" s="76"/>
      <c r="AL246" s="77"/>
      <c r="AM246" s="82"/>
    </row>
    <row r="247" spans="36:39" x14ac:dyDescent="0.55000000000000004">
      <c r="AJ247" s="76"/>
      <c r="AL247" s="77"/>
      <c r="AM247" s="82"/>
    </row>
    <row r="248" spans="36:39" x14ac:dyDescent="0.55000000000000004">
      <c r="AJ248" s="76"/>
      <c r="AL248" s="77"/>
      <c r="AM248" s="82"/>
    </row>
    <row r="249" spans="36:39" x14ac:dyDescent="0.55000000000000004">
      <c r="AJ249" s="76"/>
      <c r="AL249" s="77"/>
      <c r="AM249" s="82"/>
    </row>
    <row r="250" spans="36:39" x14ac:dyDescent="0.55000000000000004">
      <c r="AJ250" s="76"/>
      <c r="AL250" s="77"/>
      <c r="AM250" s="82"/>
    </row>
    <row r="251" spans="36:39" x14ac:dyDescent="0.55000000000000004">
      <c r="AJ251" s="76"/>
      <c r="AL251" s="77"/>
      <c r="AM251" s="82"/>
    </row>
    <row r="252" spans="36:39" x14ac:dyDescent="0.55000000000000004">
      <c r="AJ252" s="76"/>
      <c r="AL252" s="77"/>
      <c r="AM252" s="82"/>
    </row>
    <row r="253" spans="36:39" x14ac:dyDescent="0.55000000000000004">
      <c r="AJ253" s="76"/>
      <c r="AL253" s="77"/>
      <c r="AM253" s="82"/>
    </row>
    <row r="254" spans="36:39" x14ac:dyDescent="0.55000000000000004">
      <c r="AJ254" s="76"/>
      <c r="AL254" s="77"/>
      <c r="AM254" s="82"/>
    </row>
    <row r="255" spans="36:39" x14ac:dyDescent="0.55000000000000004">
      <c r="AJ255" s="76"/>
      <c r="AL255" s="77"/>
      <c r="AM255" s="82"/>
    </row>
    <row r="256" spans="36:39" x14ac:dyDescent="0.55000000000000004">
      <c r="AJ256" s="76"/>
      <c r="AL256" s="77"/>
      <c r="AM256" s="82"/>
    </row>
    <row r="257" spans="36:39" x14ac:dyDescent="0.55000000000000004">
      <c r="AJ257" s="76"/>
      <c r="AL257" s="77"/>
      <c r="AM257" s="82"/>
    </row>
    <row r="258" spans="36:39" x14ac:dyDescent="0.55000000000000004">
      <c r="AJ258" s="76"/>
      <c r="AL258" s="77"/>
      <c r="AM258" s="82"/>
    </row>
    <row r="259" spans="36:39" x14ac:dyDescent="0.55000000000000004">
      <c r="AJ259" s="76"/>
      <c r="AL259" s="77"/>
      <c r="AM259" s="82"/>
    </row>
    <row r="260" spans="36:39" x14ac:dyDescent="0.55000000000000004">
      <c r="AJ260" s="76"/>
      <c r="AL260" s="77"/>
      <c r="AM260" s="82"/>
    </row>
    <row r="261" spans="36:39" x14ac:dyDescent="0.55000000000000004">
      <c r="AJ261" s="76"/>
      <c r="AL261" s="77"/>
      <c r="AM261" s="82"/>
    </row>
    <row r="262" spans="36:39" x14ac:dyDescent="0.55000000000000004">
      <c r="AJ262" s="76"/>
      <c r="AL262" s="77"/>
      <c r="AM262" s="82"/>
    </row>
    <row r="263" spans="36:39" x14ac:dyDescent="0.55000000000000004">
      <c r="AJ263" s="76"/>
      <c r="AL263" s="77"/>
      <c r="AM263" s="82"/>
    </row>
    <row r="264" spans="36:39" x14ac:dyDescent="0.55000000000000004">
      <c r="AJ264" s="76"/>
      <c r="AL264" s="77"/>
      <c r="AM264" s="82"/>
    </row>
    <row r="265" spans="36:39" x14ac:dyDescent="0.55000000000000004">
      <c r="AJ265" s="76"/>
      <c r="AL265" s="77"/>
      <c r="AM265" s="82"/>
    </row>
    <row r="266" spans="36:39" x14ac:dyDescent="0.55000000000000004">
      <c r="AJ266" s="76"/>
      <c r="AL266" s="77"/>
      <c r="AM266" s="82"/>
    </row>
    <row r="267" spans="36:39" x14ac:dyDescent="0.55000000000000004">
      <c r="AJ267" s="76"/>
      <c r="AL267" s="77"/>
      <c r="AM267" s="82"/>
    </row>
    <row r="268" spans="36:39" x14ac:dyDescent="0.55000000000000004">
      <c r="AJ268" s="76"/>
      <c r="AL268" s="77"/>
      <c r="AM268" s="82"/>
    </row>
    <row r="269" spans="36:39" x14ac:dyDescent="0.55000000000000004">
      <c r="AJ269" s="76"/>
      <c r="AL269" s="77"/>
      <c r="AM269" s="82"/>
    </row>
    <row r="270" spans="36:39" x14ac:dyDescent="0.55000000000000004">
      <c r="AJ270" s="76"/>
      <c r="AL270" s="77"/>
      <c r="AM270" s="82"/>
    </row>
    <row r="271" spans="36:39" x14ac:dyDescent="0.55000000000000004">
      <c r="AJ271" s="76"/>
      <c r="AL271" s="77"/>
      <c r="AM271" s="82"/>
    </row>
    <row r="272" spans="36:39" x14ac:dyDescent="0.55000000000000004">
      <c r="AJ272" s="76"/>
      <c r="AL272" s="77"/>
      <c r="AM272" s="82"/>
    </row>
    <row r="273" spans="36:39" x14ac:dyDescent="0.55000000000000004">
      <c r="AJ273" s="76"/>
      <c r="AL273" s="77"/>
      <c r="AM273" s="82"/>
    </row>
    <row r="274" spans="36:39" x14ac:dyDescent="0.55000000000000004">
      <c r="AJ274" s="76"/>
      <c r="AL274" s="77"/>
      <c r="AM274" s="82"/>
    </row>
    <row r="275" spans="36:39" x14ac:dyDescent="0.55000000000000004">
      <c r="AJ275" s="76"/>
      <c r="AL275" s="77"/>
      <c r="AM275" s="82"/>
    </row>
    <row r="276" spans="36:39" x14ac:dyDescent="0.55000000000000004">
      <c r="AJ276" s="76"/>
      <c r="AL276" s="77"/>
      <c r="AM276" s="82"/>
    </row>
    <row r="277" spans="36:39" x14ac:dyDescent="0.55000000000000004">
      <c r="AJ277" s="76"/>
      <c r="AL277" s="77"/>
      <c r="AM277" s="82"/>
    </row>
    <row r="278" spans="36:39" x14ac:dyDescent="0.55000000000000004">
      <c r="AJ278" s="76"/>
      <c r="AL278" s="77"/>
      <c r="AM278" s="82"/>
    </row>
    <row r="279" spans="36:39" x14ac:dyDescent="0.55000000000000004">
      <c r="AJ279" s="76"/>
      <c r="AL279" s="77"/>
      <c r="AM279" s="82"/>
    </row>
    <row r="280" spans="36:39" x14ac:dyDescent="0.55000000000000004">
      <c r="AJ280" s="76"/>
    </row>
    <row r="281" spans="36:39" x14ac:dyDescent="0.55000000000000004">
      <c r="AJ281" s="76"/>
    </row>
    <row r="282" spans="36:39" x14ac:dyDescent="0.55000000000000004">
      <c r="AJ282" s="76"/>
    </row>
  </sheetData>
  <sortState xmlns:xlrd2="http://schemas.microsoft.com/office/spreadsheetml/2017/richdata2" ref="A12:H118">
    <sortCondition ref="A11"/>
  </sortState>
  <phoneticPr fontId="20" type="noConversion"/>
  <conditionalFormatting sqref="A119:A166">
    <cfRule type="duplicateValues" dxfId="3" priority="5"/>
    <cfRule type="duplicateValues" dxfId="2" priority="6"/>
  </conditionalFormatting>
  <conditionalFormatting sqref="H119:H166">
    <cfRule type="duplicateValues" dxfId="1" priority="1"/>
    <cfRule type="duplicateValues" dxfId="0" priority="2"/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Fussballverbände</vt:lpstr>
      <vt:lpstr>Handel_1</vt:lpstr>
      <vt:lpstr>Handel_2</vt:lpstr>
      <vt:lpstr>Handel_1!_Hlk126072013</vt:lpstr>
      <vt:lpstr>Handel_1!_Toc133861324</vt:lpstr>
      <vt:lpstr>Berta</vt:lpstr>
      <vt:lpstr>Handel_2!OLE_LINK1</vt:lpstr>
      <vt:lpstr>xxxxx</vt:lpstr>
    </vt:vector>
  </TitlesOfParts>
  <Company>SIZ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 AG</dc:creator>
  <dcterms:created xsi:type="dcterms:W3CDTF">2012-06-18T18:59:01Z</dcterms:created>
  <dcterms:modified xsi:type="dcterms:W3CDTF">2023-07-20T07:15:10Z</dcterms:modified>
</cp:coreProperties>
</file>