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juerg\Downloads\08db_powerquery02\08db_powerquery02\"/>
    </mc:Choice>
  </mc:AlternateContent>
  <xr:revisionPtr revIDLastSave="0" documentId="13_ncr:1_{F43A7DF9-2C8D-45E7-8BB9-8492F64F1E68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SONGS" sheetId="5" r:id="rId1"/>
    <sheet name="BANDS" sheetId="4" r:id="rId2"/>
    <sheet name="Tabelle1" sheetId="3" r:id="rId3"/>
  </sheets>
  <definedNames>
    <definedName name="ExterneDaten_1" localSheetId="1" hidden="1">BANDS!$A$1:$L$281</definedName>
    <definedName name="ExterneDaten_2" localSheetId="0" hidden="1">SONGS!$A$1:$G$501</definedName>
  </definedNames>
  <calcPr calcId="191029"/>
  <pivotCaches>
    <pivotCache cacheId="92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2" i="4" l="1" a="1"/>
  <c r="Q102" i="4" s="1"/>
  <c r="R90" i="4" a="1"/>
  <c r="R90" i="4" s="1"/>
  <c r="R32" i="4"/>
  <c r="R5" i="4"/>
  <c r="O14" i="4"/>
  <c r="O1" i="4"/>
  <c r="Q100" i="4"/>
  <c r="O15" i="4"/>
  <c r="R33" i="4"/>
  <c r="R91" i="4"/>
  <c r="R6" i="4"/>
  <c r="O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Jürg Lippuner</author>
  </authors>
  <commentList>
    <comment ref="R90" authorId="0" shapeId="0" xr:uid="{4EB2BC4A-1977-4391-A904-B69151CDAA9D}">
      <text>
        <r>
          <rPr>
            <sz val="9"/>
            <color indexed="81"/>
            <rFont val="Segoe UI"/>
            <family val="2"/>
          </rPr>
          <t>e bitzli schwierig 😉</t>
        </r>
      </text>
    </comment>
    <comment ref="Q102" authorId="0" shapeId="0" xr:uid="{6BF69EF1-15E4-4E81-8CCF-C85573ABE6BC}">
      <text>
        <r>
          <rPr>
            <sz val="9"/>
            <color indexed="81"/>
            <rFont val="Segoe UI"/>
            <family val="2"/>
          </rPr>
          <t>e bitzli schwierig 😉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72A2FF-19C7-438A-9043-9A4721F8FDBE}" keepAlive="1" name="Abfrage - BANDS" description="Verbindung mit der Abfrage 'BANDS' in der Arbeitsmappe." type="5" refreshedVersion="8" background="1" saveData="1">
    <dbPr connection="Provider=Microsoft.Mashup.OleDb.1;Data Source=$Workbook$;Location=BANDS;Extended Properties=&quot;&quot;" command="SELECT * FROM [BANDS]"/>
  </connection>
  <connection id="2" xr16:uid="{424E0748-901F-4F27-808B-EC950D28A394}" keepAlive="1" name="Abfrage - SONGS" description="Verbindung mit der Abfrage 'SONGS' in der Arbeitsmappe." type="5" refreshedVersion="8" background="1" saveData="1">
    <dbPr connection="Provider=Microsoft.Mashup.OleDb.1;Data Source=$Workbook$;Location=SONGS;Extended Properties=&quot;&quot;" command="SELECT * FROM [SONGS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<sst xmlns="http://schemas.openxmlformats.org/spreadsheetml/2006/main" count="3358" uniqueCount="362">
  <si>
    <t>BandNr</t>
  </si>
  <si>
    <t>Land</t>
  </si>
  <si>
    <t>Mitglieder</t>
  </si>
  <si>
    <t>Taylor Swift</t>
  </si>
  <si>
    <t>USA</t>
  </si>
  <si>
    <t>Pop</t>
  </si>
  <si>
    <t>Anti-Hero</t>
  </si>
  <si>
    <t>Peaches</t>
  </si>
  <si>
    <t>UK</t>
  </si>
  <si>
    <t>Shake It Off</t>
  </si>
  <si>
    <t>Blinding Lights</t>
  </si>
  <si>
    <t>Billie Eilish</t>
  </si>
  <si>
    <t>Starboy</t>
  </si>
  <si>
    <t>Ojitos Lindos</t>
  </si>
  <si>
    <t>Lady Gaga</t>
  </si>
  <si>
    <t>Bruno Mars</t>
  </si>
  <si>
    <t>Latin</t>
  </si>
  <si>
    <t>Olivia Rodrigo</t>
  </si>
  <si>
    <t>Dua Lipa</t>
  </si>
  <si>
    <t>Ed Sheeran</t>
  </si>
  <si>
    <t>The Weeknd</t>
  </si>
  <si>
    <t>R&amp;B</t>
  </si>
  <si>
    <t>Justin Bieber</t>
  </si>
  <si>
    <t>Bad Bunny</t>
  </si>
  <si>
    <t>Puerto Rico</t>
  </si>
  <si>
    <t>Bandname</t>
  </si>
  <si>
    <t>Herkunftsort</t>
  </si>
  <si>
    <t>Gründungsjahr</t>
  </si>
  <si>
    <t>SongNr</t>
  </si>
  <si>
    <t>Titel</t>
  </si>
  <si>
    <t>Erscheinungsjahr</t>
  </si>
  <si>
    <t>Genre</t>
  </si>
  <si>
    <t>Thema</t>
  </si>
  <si>
    <t>BeatsPerMinute</t>
  </si>
  <si>
    <t>Reading</t>
  </si>
  <si>
    <t>Electronic</t>
  </si>
  <si>
    <t>Friendship</t>
  </si>
  <si>
    <t>Don't Start Now</t>
  </si>
  <si>
    <t>Love</t>
  </si>
  <si>
    <t>Poker Face</t>
  </si>
  <si>
    <t>Rock</t>
  </si>
  <si>
    <t>Believer</t>
  </si>
  <si>
    <t>Hip-Hop</t>
  </si>
  <si>
    <t>Stitches</t>
  </si>
  <si>
    <t>Motivation</t>
  </si>
  <si>
    <t>Sugar</t>
  </si>
  <si>
    <t>Heartbreak</t>
  </si>
  <si>
    <t>Viva La Vida</t>
  </si>
  <si>
    <t>Party</t>
  </si>
  <si>
    <t>Someone Like You</t>
  </si>
  <si>
    <t>Rolling in the Deep</t>
  </si>
  <si>
    <t>Senorita</t>
  </si>
  <si>
    <t>Life</t>
  </si>
  <si>
    <t>Lose You to Love Me</t>
  </si>
  <si>
    <t>Watermelon Sugar</t>
  </si>
  <si>
    <t>Firework</t>
  </si>
  <si>
    <t>Bad Guy</t>
  </si>
  <si>
    <t>Halifax</t>
  </si>
  <si>
    <t>As It Was</t>
  </si>
  <si>
    <t>Grenade</t>
  </si>
  <si>
    <t>God's Plan</t>
  </si>
  <si>
    <t>Adele</t>
  </si>
  <si>
    <t>London</t>
  </si>
  <si>
    <t>Hello</t>
  </si>
  <si>
    <t>Shape of You</t>
  </si>
  <si>
    <t>Levitating</t>
  </si>
  <si>
    <t>Happier Than Ever</t>
  </si>
  <si>
    <t>Drivers License</t>
  </si>
  <si>
    <t>Coldplay</t>
  </si>
  <si>
    <t>Uptown Funk</t>
  </si>
  <si>
    <t>Circles</t>
  </si>
  <si>
    <t>Photograph</t>
  </si>
  <si>
    <t>Imagine Dragons</t>
  </si>
  <si>
    <t>Las Vegas</t>
  </si>
  <si>
    <t>Toronto</t>
  </si>
  <si>
    <t>Canada</t>
  </si>
  <si>
    <t>Los Angeles</t>
  </si>
  <si>
    <t>Harry Styles</t>
  </si>
  <si>
    <t>Redditch</t>
  </si>
  <si>
    <t>Honolulu</t>
  </si>
  <si>
    <t>New York</t>
  </si>
  <si>
    <t>Maroon 5</t>
  </si>
  <si>
    <t>Shawn Mendes</t>
  </si>
  <si>
    <t>Katy Perry</t>
  </si>
  <si>
    <t>Santa Barbara</t>
  </si>
  <si>
    <t>Post Malone</t>
  </si>
  <si>
    <t>Syracuse</t>
  </si>
  <si>
    <t>Temecula</t>
  </si>
  <si>
    <t>San Juan</t>
  </si>
  <si>
    <t>Drake</t>
  </si>
  <si>
    <t>Selena Gomez</t>
  </si>
  <si>
    <t>Grand Prairie</t>
  </si>
  <si>
    <t>Zeilenbeschriftungen</t>
  </si>
  <si>
    <t>Gesamtergebnis</t>
  </si>
  <si>
    <t>Anzahl von Titel</t>
  </si>
  <si>
    <t>aufsteigend sortiert</t>
  </si>
  <si>
    <t>Frage 1</t>
  </si>
  <si>
    <t>Frage 2</t>
  </si>
  <si>
    <t>Frage 3</t>
  </si>
  <si>
    <t>Mittelwert von BeatsPerMinute</t>
  </si>
  <si>
    <t>Frage 4</t>
  </si>
  <si>
    <t>Min. von Erscheinungsjahr</t>
  </si>
  <si>
    <t>Frage 5</t>
  </si>
  <si>
    <t>Frage 6</t>
  </si>
  <si>
    <t>Frage 7</t>
  </si>
  <si>
    <t>Frage 8</t>
  </si>
  <si>
    <t>Blank Space</t>
  </si>
  <si>
    <t>Cruel Summer</t>
  </si>
  <si>
    <t>Love Story</t>
  </si>
  <si>
    <t>All Too Well</t>
  </si>
  <si>
    <t>You Belong With Me</t>
  </si>
  <si>
    <t>Enchanted</t>
  </si>
  <si>
    <t>Cardigan</t>
  </si>
  <si>
    <t>Wildest Dreams</t>
  </si>
  <si>
    <t>Thinking Out Loud</t>
  </si>
  <si>
    <t>Perfect</t>
  </si>
  <si>
    <t>Bad Habits</t>
  </si>
  <si>
    <t>Castle on the Hill</t>
  </si>
  <si>
    <t>Galway Girl</t>
  </si>
  <si>
    <t>I See Fire</t>
  </si>
  <si>
    <t>Overpass Graffiti</t>
  </si>
  <si>
    <t>Dive</t>
  </si>
  <si>
    <t>Easy On Me</t>
  </si>
  <si>
    <t>Set Fire to the Rain</t>
  </si>
  <si>
    <t>Skyfall</t>
  </si>
  <si>
    <t>Send My Love</t>
  </si>
  <si>
    <t>Chasing Pavements</t>
  </si>
  <si>
    <t>Water Under the Bridge</t>
  </si>
  <si>
    <t>Turning Tables</t>
  </si>
  <si>
    <t>Yellow</t>
  </si>
  <si>
    <t>Alternative Rock</t>
  </si>
  <si>
    <t>Paradise</t>
  </si>
  <si>
    <t>Clocks</t>
  </si>
  <si>
    <t>Fix You</t>
  </si>
  <si>
    <t>Adventure of a Lifetime</t>
  </si>
  <si>
    <t>A Sky Full of Stars</t>
  </si>
  <si>
    <t>Talk</t>
  </si>
  <si>
    <t>Radioactive</t>
  </si>
  <si>
    <t>Demons</t>
  </si>
  <si>
    <t>Whatever It Takes</t>
  </si>
  <si>
    <t>Thunder</t>
  </si>
  <si>
    <t>On Top of the World</t>
  </si>
  <si>
    <t>Natural</t>
  </si>
  <si>
    <t>I Bet My Life</t>
  </si>
  <si>
    <t>Roots</t>
  </si>
  <si>
    <t>Walking the Wire</t>
  </si>
  <si>
    <t>Can't Feel My Face</t>
  </si>
  <si>
    <t>Synthpop</t>
  </si>
  <si>
    <t>Save Your Tears</t>
  </si>
  <si>
    <t>The Hills</t>
  </si>
  <si>
    <t>Earned It</t>
  </si>
  <si>
    <t>Call Out My Name</t>
  </si>
  <si>
    <t>In the Night</t>
  </si>
  <si>
    <t>Heartless</t>
  </si>
  <si>
    <t>Die For You</t>
  </si>
  <si>
    <t>Break My Heart</t>
  </si>
  <si>
    <t>Physical</t>
  </si>
  <si>
    <t>Hallucinate</t>
  </si>
  <si>
    <t>Be the One</t>
  </si>
  <si>
    <t>IDGAF</t>
  </si>
  <si>
    <t>Love Again</t>
  </si>
  <si>
    <t>Everything I Wanted</t>
  </si>
  <si>
    <t>Ocean Eyes</t>
  </si>
  <si>
    <t>Therefore I Am</t>
  </si>
  <si>
    <t>Bury a Friend</t>
  </si>
  <si>
    <t>My Future</t>
  </si>
  <si>
    <t>Your Power</t>
  </si>
  <si>
    <t>Lovely</t>
  </si>
  <si>
    <t>No Time to Die</t>
  </si>
  <si>
    <t>Late Night Talking</t>
  </si>
  <si>
    <t>Sign of the Times</t>
  </si>
  <si>
    <t>Adore You</t>
  </si>
  <si>
    <t>Golden</t>
  </si>
  <si>
    <t>Kiwi</t>
  </si>
  <si>
    <t>Lights Up</t>
  </si>
  <si>
    <t>Matilda</t>
  </si>
  <si>
    <t>Music for a Sushi Restaurant</t>
  </si>
  <si>
    <t>Funk</t>
  </si>
  <si>
    <t>Locked Out of Heaven</t>
  </si>
  <si>
    <t>24K Magic</t>
  </si>
  <si>
    <t>Just the Way You Are</t>
  </si>
  <si>
    <t>Versace on the Floor</t>
  </si>
  <si>
    <t>Treasure</t>
  </si>
  <si>
    <t>Finesse</t>
  </si>
  <si>
    <t>That's What I Like</t>
  </si>
  <si>
    <t>Talking to the Moon</t>
  </si>
  <si>
    <t>Bad Romance</t>
  </si>
  <si>
    <t>Born This Way</t>
  </si>
  <si>
    <t>Shallow</t>
  </si>
  <si>
    <t>Rain On Me</t>
  </si>
  <si>
    <t>Alejandro</t>
  </si>
  <si>
    <t>Telephone</t>
  </si>
  <si>
    <t>Applause</t>
  </si>
  <si>
    <t>Do What U Want</t>
  </si>
  <si>
    <t>Million Reasons</t>
  </si>
  <si>
    <t>Memories</t>
  </si>
  <si>
    <t>She Will Be Loved</t>
  </si>
  <si>
    <t>Daylight</t>
  </si>
  <si>
    <t>Misery</t>
  </si>
  <si>
    <t>One More Night</t>
  </si>
  <si>
    <t>Treat You Better</t>
  </si>
  <si>
    <t>There's Nothing Holdin' Me Back</t>
  </si>
  <si>
    <t>In My Blood</t>
  </si>
  <si>
    <t>Mercy</t>
  </si>
  <si>
    <t>Lost in Japan</t>
  </si>
  <si>
    <t>Wonder</t>
  </si>
  <si>
    <t>Life of the Party</t>
  </si>
  <si>
    <t>Youth</t>
  </si>
  <si>
    <t>Teenage Dream</t>
  </si>
  <si>
    <t>Dark Horse</t>
  </si>
  <si>
    <t>Roar</t>
  </si>
  <si>
    <t>California Gurls</t>
  </si>
  <si>
    <t>E.T.</t>
  </si>
  <si>
    <t>Wide Awake</t>
  </si>
  <si>
    <t>Unconditionally</t>
  </si>
  <si>
    <t>Part of Me</t>
  </si>
  <si>
    <t>The One That Got Away</t>
  </si>
  <si>
    <t>Better Now</t>
  </si>
  <si>
    <t>Sunflower</t>
  </si>
  <si>
    <t>Rockstar</t>
  </si>
  <si>
    <t>Goodbyes</t>
  </si>
  <si>
    <t>Take What You Want</t>
  </si>
  <si>
    <t>Saint-Tropez</t>
  </si>
  <si>
    <t>Hollywood's Bleeding</t>
  </si>
  <si>
    <t>Ghost</t>
  </si>
  <si>
    <t>Love Yourself</t>
  </si>
  <si>
    <t>Baby</t>
  </si>
  <si>
    <t>Sorry</t>
  </si>
  <si>
    <t>Intentions</t>
  </si>
  <si>
    <t>Yummy</t>
  </si>
  <si>
    <t>Hold On</t>
  </si>
  <si>
    <t>What Do You Mean?</t>
  </si>
  <si>
    <t>Company</t>
  </si>
  <si>
    <t>Vampire</t>
  </si>
  <si>
    <t>Traitor</t>
  </si>
  <si>
    <t>Favorite Crime</t>
  </si>
  <si>
    <t>Hope Ur Ok</t>
  </si>
  <si>
    <t>Obsessed</t>
  </si>
  <si>
    <t>Pretty Isn't Pretty</t>
  </si>
  <si>
    <t>Tití Me Preguntó</t>
  </si>
  <si>
    <t>Callaita</t>
  </si>
  <si>
    <t>La Canción</t>
  </si>
  <si>
    <t>Vete</t>
  </si>
  <si>
    <t>Si Veo a Tu Mamá</t>
  </si>
  <si>
    <t>La Romana</t>
  </si>
  <si>
    <t>One Dance</t>
  </si>
  <si>
    <t>Hotline Bling</t>
  </si>
  <si>
    <t>In My Feelings</t>
  </si>
  <si>
    <t>Started From the Bottom</t>
  </si>
  <si>
    <t>Nonstop</t>
  </si>
  <si>
    <t>Laugh Now Cry Later</t>
  </si>
  <si>
    <t>Toosie Slide</t>
  </si>
  <si>
    <t>Nice for What</t>
  </si>
  <si>
    <t>Energy</t>
  </si>
  <si>
    <t>Rare</t>
  </si>
  <si>
    <t>Back to You</t>
  </si>
  <si>
    <t>Come &amp; Get It</t>
  </si>
  <si>
    <t>Hands to Myself</t>
  </si>
  <si>
    <t>Kill Em with Kindness</t>
  </si>
  <si>
    <t>Slow Down</t>
  </si>
  <si>
    <t>Same Old Love</t>
  </si>
  <si>
    <t>Me &amp; the Rhythm</t>
  </si>
  <si>
    <t>Fetish</t>
  </si>
  <si>
    <t>Fearless</t>
  </si>
  <si>
    <t>Style</t>
  </si>
  <si>
    <t>The Archer</t>
  </si>
  <si>
    <t>Delicate</t>
  </si>
  <si>
    <t>Back to December</t>
  </si>
  <si>
    <t>Shivers</t>
  </si>
  <si>
    <t>Sing</t>
  </si>
  <si>
    <t>Tenerife Sea</t>
  </si>
  <si>
    <t>Happier</t>
  </si>
  <si>
    <t>Bloodstream</t>
  </si>
  <si>
    <t>Million Years Ago</t>
  </si>
  <si>
    <t>Hometown Glory</t>
  </si>
  <si>
    <t>Rumour Has It</t>
  </si>
  <si>
    <t>Love in the Dark</t>
  </si>
  <si>
    <t>My Little Love</t>
  </si>
  <si>
    <t>Higher Power</t>
  </si>
  <si>
    <t>Every Teardrop Is a Waterfall</t>
  </si>
  <si>
    <t>Charlie Brown</t>
  </si>
  <si>
    <t>Orphans</t>
  </si>
  <si>
    <t>Machine</t>
  </si>
  <si>
    <t>Bad Liar</t>
  </si>
  <si>
    <t>Next to Me</t>
  </si>
  <si>
    <t>Birds</t>
  </si>
  <si>
    <t>Polaroid</t>
  </si>
  <si>
    <t>Faith</t>
  </si>
  <si>
    <t>Sacrifice</t>
  </si>
  <si>
    <t>Secrets</t>
  </si>
  <si>
    <t>Often</t>
  </si>
  <si>
    <t>Gasoline</t>
  </si>
  <si>
    <t>Pretty Please</t>
  </si>
  <si>
    <t>We're Good</t>
  </si>
  <si>
    <t>Hotter Than Hell</t>
  </si>
  <si>
    <t>Cool</t>
  </si>
  <si>
    <t>Listen Before I Go</t>
  </si>
  <si>
    <t>Wish You Were Gay</t>
  </si>
  <si>
    <t>Hostage</t>
  </si>
  <si>
    <t>Male Fantasy</t>
  </si>
  <si>
    <t>Xanny</t>
  </si>
  <si>
    <t>Satellite</t>
  </si>
  <si>
    <t>Sweet Creature</t>
  </si>
  <si>
    <t>Carolina</t>
  </si>
  <si>
    <t>Little Freak</t>
  </si>
  <si>
    <t>Two Ghosts</t>
  </si>
  <si>
    <t>Perm</t>
  </si>
  <si>
    <t>Straight Up &amp; Down</t>
  </si>
  <si>
    <t>Show Me</t>
  </si>
  <si>
    <t>Chunky</t>
  </si>
  <si>
    <t>Young Girls</t>
  </si>
  <si>
    <t>911</t>
  </si>
  <si>
    <t>Perfect Illusion</t>
  </si>
  <si>
    <t>Joanne</t>
  </si>
  <si>
    <t>Sour Candy</t>
  </si>
  <si>
    <t>G.U.Y.</t>
  </si>
  <si>
    <t>Wait</t>
  </si>
  <si>
    <t>Love Somebody</t>
  </si>
  <si>
    <t>Cold</t>
  </si>
  <si>
    <t>Beautiful Mistakes</t>
  </si>
  <si>
    <t>Like to Be You</t>
  </si>
  <si>
    <t>Dream</t>
  </si>
  <si>
    <t>Piece of You</t>
  </si>
  <si>
    <t>Song for No One</t>
  </si>
  <si>
    <t>Always Been You</t>
  </si>
  <si>
    <t>Walking on Air</t>
  </si>
  <si>
    <t>Birthday</t>
  </si>
  <si>
    <t>Smile</t>
  </si>
  <si>
    <t>Cry About It Later</t>
  </si>
  <si>
    <t>Rise</t>
  </si>
  <si>
    <t>Enemies</t>
  </si>
  <si>
    <t>Over Now</t>
  </si>
  <si>
    <t>Allergic</t>
  </si>
  <si>
    <t>Deserve You</t>
  </si>
  <si>
    <t>Available</t>
  </si>
  <si>
    <t>No Sense</t>
  </si>
  <si>
    <t>Habitual</t>
  </si>
  <si>
    <t>Come Around Me</t>
  </si>
  <si>
    <t>Ballad of a Homeschooled Girl</t>
  </si>
  <si>
    <t>Bad Idea Right?</t>
  </si>
  <si>
    <t>Love Is Embarrassing</t>
  </si>
  <si>
    <t>Making the Bed</t>
  </si>
  <si>
    <t>Estamos Bien</t>
  </si>
  <si>
    <t>Ni Bien Ni Mal</t>
  </si>
  <si>
    <t>Booker T</t>
  </si>
  <si>
    <t>Solo de Mí</t>
  </si>
  <si>
    <t>Fake Love</t>
  </si>
  <si>
    <t>Controlla</t>
  </si>
  <si>
    <t>Passionfruit</t>
  </si>
  <si>
    <t>Over</t>
  </si>
  <si>
    <t>Headlines</t>
  </si>
  <si>
    <t>Dance Again</t>
  </si>
  <si>
    <t>Look at Her Now</t>
  </si>
  <si>
    <t>Cut You Off</t>
  </si>
  <si>
    <t>Crowded Room</t>
  </si>
  <si>
    <t>People You Know</t>
  </si>
  <si>
    <t>Not Like the Movies</t>
  </si>
  <si>
    <t>Peacock</t>
  </si>
  <si>
    <t>Circle the Drain</t>
  </si>
  <si>
    <t>Last Friday Night</t>
  </si>
  <si>
    <t>*life*</t>
  </si>
  <si>
    <t>mit 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</si>
</sst>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2" fontId="0" fillId="0" borderId="0" xfId="0" applyNumberFormat="1"/>
    <xf numFmtId="2" fontId="1" fillId="2" borderId="0" xfId="0" applyNumberFormat="1" applyFont="1" applyFill="1" applyAlignment="1">
      <alignment horizontal="center"/>
    </xf>
    <xf numFmtId="2" fontId="0" fillId="2" borderId="0" xfId="0" applyNumberFormat="1" applyFill="1"/>
    <xf numFmtId="1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0" fillId="0" borderId="0" xfId="0" applyNumberFormat="1"/>
    <xf numFmtId="0" fontId="0" fillId="2" borderId="0" xfId="0" applyNumberFormat="1" applyFill="1"/>
    <xf numFmtId="0" fontId="0" fillId="3" borderId="0" xfId="0" applyNumberFormat="1" applyFill="1"/>
    <xf numFmtId="0" fontId="0" fillId="0" borderId="0" xfId="0" applyFill="1" applyAlignment="1">
      <alignment horizontal="left"/>
    </xf>
    <xf numFmtId="0" fontId="0" fillId="0" borderId="0" xfId="0" applyNumberFormat="1" applyFill="1"/>
    <xf numFmtId="2" fontId="0" fillId="0" borderId="0" xfId="0" applyNumberFormat="1" applyFill="1"/>
    <xf numFmtId="0" fontId="1" fillId="3" borderId="0" xfId="0" applyFont="1" applyFill="1"/>
    <xf numFmtId="0" fontId="0" fillId="0" borderId="0" xfId="0" applyAlignment="1">
      <alignment horizontal="center"/>
    </xf>
  </cellXfs>
  <cellStyles count="1">
    <cellStyle name="Standard" xfId="0" builtinId="0"/>
  </cellStyles>
  <dxfs count="43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indexed="64"/>
          <bgColor theme="7" tint="0.79998168889431442"/>
        </patternFill>
      </fill>
    </dxf>
    <dxf>
      <fill>
        <patternFill patternType="solid">
          <fgColor indexed="64"/>
          <bgColor theme="7" tint="0.79998168889431442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alignment horizontal="center"/>
    </dxf>
    <dxf>
      <numFmt numFmtId="1" formatCode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2" formatCode="0.0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eetMetadata" Target="metadata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ürg Lippuner" refreshedDate="45990.520539351855" createdVersion="8" refreshedVersion="8" minRefreshableVersion="3" recordCount="280" xr:uid="{213C34F9-4202-446B-BD76-57E8BAC738D9}">
  <cacheSource type="worksheet">
    <worksheetSource name="BANDS"/>
  </cacheSource>
  <cacheFields count="12">
    <cacheField name="BandNr" numFmtId="0">
      <sharedItems containsSemiMixedTypes="0" containsString="0" containsNumber="1" containsInteger="1" minValue="1" maxValue="20"/>
    </cacheField>
    <cacheField name="Bandname" numFmtId="0">
      <sharedItems count="20">
        <s v="Taylor Swift"/>
        <s v="Ed Sheeran"/>
        <s v="Adele"/>
        <s v="Coldplay"/>
        <s v="Imagine Dragons"/>
        <s v="The Weeknd"/>
        <s v="Dua Lipa"/>
        <s v="Billie Eilish"/>
        <s v="Harry Styles"/>
        <s v="Bruno Mars"/>
        <s v="Lady Gaga"/>
        <s v="Maroon 5"/>
        <s v="Shawn Mendes"/>
        <s v="Katy Perry"/>
        <s v="Post Malone"/>
        <s v="Justin Bieber"/>
        <s v="Olivia Rodrigo"/>
        <s v="Bad Bunny"/>
        <s v="Drake"/>
        <s v="Selena Gomez"/>
      </sharedItems>
    </cacheField>
    <cacheField name="Mitglieder" numFmtId="0">
      <sharedItems containsSemiMixedTypes="0" containsString="0" containsNumber="1" containsInteger="1" minValue="1" maxValue="6"/>
    </cacheField>
    <cacheField name="Herkunftsort" numFmtId="0">
      <sharedItems/>
    </cacheField>
    <cacheField name="Land" numFmtId="0">
      <sharedItems count="4">
        <s v="USA"/>
        <s v="UK"/>
        <s v="Canada"/>
        <s v="Puerto Rico"/>
      </sharedItems>
    </cacheField>
    <cacheField name="Gründungsjahr" numFmtId="0">
      <sharedItems containsSemiMixedTypes="0" containsString="0" containsNumber="1" containsInteger="1" minValue="1996" maxValue="2020"/>
    </cacheField>
    <cacheField name="SongNr" numFmtId="0">
      <sharedItems containsSemiMixedTypes="0" containsString="0" containsNumber="1" containsInteger="1" minValue="1" maxValue="280"/>
    </cacheField>
    <cacheField name="Titel" numFmtId="0">
      <sharedItems count="303">
        <s v="All Too Well"/>
        <s v="The Archer"/>
        <s v="Enchanted"/>
        <s v="Back to December"/>
        <s v="Cruel Summer"/>
        <s v="Blank Space"/>
        <s v="You Belong With Me"/>
        <s v="Delicate"/>
        <s v="Cardigan"/>
        <s v="Shake It Off"/>
        <s v="Style"/>
        <s v="Love Story"/>
        <s v="Fearless"/>
        <s v="Wildest Dreams"/>
        <s v="Anti-Hero"/>
        <s v="I See Fire"/>
        <s v="Shape of You"/>
        <s v="Bloodstream"/>
        <s v="Thinking Out Loud"/>
        <s v="Bad Habits"/>
        <s v="Galway Girl"/>
        <s v="Photograph"/>
        <s v="Sing"/>
        <s v="Tenerife Sea"/>
        <s v="Dive"/>
        <s v="Overpass Graffiti"/>
        <s v="Castle on the Hill"/>
        <s v="Perfect"/>
        <s v="Shivers"/>
        <s v="Happier"/>
        <s v="Rolling in the Deep"/>
        <s v="Million Years Ago"/>
        <s v="Set Fire to the Rain"/>
        <s v="Skyfall"/>
        <s v="Turning Tables"/>
        <s v="Love in the Dark"/>
        <s v="My Little Love"/>
        <s v="Send My Love"/>
        <s v="Someone Like You"/>
        <s v="Easy On Me"/>
        <s v="Hometown Glory"/>
        <s v="Water Under the Bridge"/>
        <s v="Hello"/>
        <s v="Chasing Pavements"/>
        <s v="Rumour Has It"/>
        <s v="Every Teardrop Is a Waterfall"/>
        <s v="Paradise"/>
        <s v="Orphans"/>
        <s v="Viva La Vida"/>
        <s v="Higher Power"/>
        <s v="Fix You"/>
        <s v="Adventure of a Lifetime"/>
        <s v="Talk"/>
        <s v="A Sky Full of Stars"/>
        <s v="Clocks"/>
        <s v="Yellow"/>
        <s v="Charlie Brown"/>
        <s v="Next to Me"/>
        <s v="Polaroid"/>
        <s v="Bad Liar"/>
        <s v="Machine"/>
        <s v="On Top of the World"/>
        <s v="Natural"/>
        <s v="Radioactive"/>
        <s v="Believer"/>
        <s v="Thunder"/>
        <s v="Birds"/>
        <s v="Walking the Wire"/>
        <s v="Roots"/>
        <s v="I Bet My Life"/>
        <s v="Demons"/>
        <s v="Whatever It Takes"/>
        <s v="Secrets"/>
        <s v="Earned It"/>
        <s v="Call Out My Name"/>
        <s v="The Hills"/>
        <s v="Die For You"/>
        <s v="Heartless"/>
        <s v="In the Night"/>
        <s v="Faith"/>
        <s v="Starboy"/>
        <s v="Save Your Tears"/>
        <s v="Gasoline"/>
        <s v="Often"/>
        <s v="Can't Feel My Face"/>
        <s v="Sacrifice"/>
        <s v="Blinding Lights"/>
        <s v="Love Again"/>
        <s v="Pretty Please"/>
        <s v="We're Good"/>
        <s v="Hotter Than Hell"/>
        <s v="Be the One"/>
        <s v="Hallucinate"/>
        <s v="Physical"/>
        <s v="Break My Heart"/>
        <s v="Cool"/>
        <s v="Levitating"/>
        <s v="Don't Start Now"/>
        <s v="IDGAF"/>
        <s v="Everything I Wanted"/>
        <s v="Wish You Were Gay"/>
        <s v="No Time to Die"/>
        <s v="Your Power"/>
        <s v="Ocean Eyes"/>
        <s v="Xanny"/>
        <s v="Male Fantasy"/>
        <s v="Hostage"/>
        <s v="Listen Before I Go"/>
        <s v="Therefore I Am"/>
        <s v="Bury a Friend"/>
        <s v="Lovely"/>
        <s v="My Future"/>
        <s v="Bad Guy"/>
        <s v="Happier Than Ever"/>
        <s v="Matilda"/>
        <s v="Two Ghosts"/>
        <s v="Golden"/>
        <s v="Kiwi"/>
        <s v="Music for a Sushi Restaurant"/>
        <s v="Little Freak"/>
        <s v="Sign of the Times"/>
        <s v="Lights Up"/>
        <s v="Watermelon Sugar"/>
        <s v="Sweet Creature"/>
        <s v="Late Night Talking"/>
        <s v="Adore You"/>
        <s v="Carolina"/>
        <s v="Satellite"/>
        <s v="As It Was"/>
        <s v="Chunky"/>
        <s v="Versace on the Floor"/>
        <s v="Straight Up &amp; Down"/>
        <s v="24K Magic"/>
        <s v="Treasure"/>
        <s v="Grenade"/>
        <s v="Locked Out of Heaven"/>
        <s v="Talking to the Moon"/>
        <s v="That's What I Like"/>
        <s v="Young Girls"/>
        <s v="Finesse"/>
        <s v="Perm"/>
        <s v="Show Me"/>
        <s v="Uptown Funk"/>
        <s v="Just the Way You Are"/>
        <s v="Joanne"/>
        <s v="Sour Candy"/>
        <s v="Million Reasons"/>
        <s v="Born This Way"/>
        <s v="Bad Romance"/>
        <s v="G.U.Y."/>
        <s v="Shallow"/>
        <s v="Perfect Illusion"/>
        <s v="911"/>
        <s v="Do What U Want"/>
        <s v="Applause"/>
        <s v="Telephone"/>
        <s v="Poker Face"/>
        <s v="Alejandro"/>
        <s v="Rain On Me"/>
        <s v="She Will Be Loved"/>
        <s v="Cold"/>
        <s v="One More Night"/>
        <s v="Wait"/>
        <s v="Love Somebody"/>
        <s v="Memories"/>
        <s v="Misery"/>
        <s v="Daylight"/>
        <s v="Sugar"/>
        <s v="Beautiful Mistakes"/>
        <s v="Wonder"/>
        <s v="In My Blood"/>
        <s v="Mercy"/>
        <s v="Life of the Party"/>
        <s v="Senorita"/>
        <s v="Lost in Japan"/>
        <s v="Stitches"/>
        <s v="Like to Be You"/>
        <s v="Youth"/>
        <s v="Treat You Better"/>
        <s v="There's Nothing Holdin' Me Back"/>
        <s v="Dream"/>
        <s v="Piece of You"/>
        <s v="Always Been You"/>
        <s v="Song for No One"/>
        <s v="Dark Horse"/>
        <s v="Firework"/>
        <s v="Birthday"/>
        <s v="California Gurls"/>
        <s v="Rise"/>
        <s v="Roar"/>
        <s v="Unconditionally"/>
        <s v="Cry About It Later"/>
        <s v="Teenage Dream"/>
        <s v="Part of Me"/>
        <s v="E.T."/>
        <s v="Wide Awake"/>
        <s v="Walking on Air"/>
        <s v="The One That Got Away"/>
        <s v="Smile"/>
        <s v="Not Like the Movies"/>
        <s v="Peacock"/>
        <s v="Circle the Drain"/>
        <s v="Last Friday Night"/>
        <s v="Goodbyes"/>
        <s v="Saint-Tropez"/>
        <s v="Hollywood's Bleeding"/>
        <s v="Better Now"/>
        <s v="Enemies"/>
        <s v="Take What You Want"/>
        <s v="Sunflower"/>
        <s v="Circles"/>
        <s v="Allergic"/>
        <s v="Rockstar"/>
        <s v="Over Now"/>
        <s v="Love Yourself"/>
        <s v="Hold On"/>
        <s v="Deserve You"/>
        <s v="Available"/>
        <s v="Company"/>
        <s v="Baby"/>
        <s v="Peaches"/>
        <s v="Ghost"/>
        <s v="Intentions"/>
        <s v="Yummy"/>
        <s v="Habitual"/>
        <s v="What Do You Mean?"/>
        <s v="Sorry"/>
        <s v="No Sense"/>
        <s v="Come Around Me"/>
        <s v="Obsessed"/>
        <s v="Vampire"/>
        <s v="Hope Ur Ok"/>
        <s v="Pretty Isn't Pretty"/>
        <s v="Making the Bed"/>
        <s v="Traitor"/>
        <s v="Ballad of a Homeschooled Girl"/>
        <s v="Love Is Embarrassing"/>
        <s v="Bad Idea Right?"/>
        <s v="Favorite Crime"/>
        <s v="Estamos Bien"/>
        <s v="Tití Me Preguntó"/>
        <s v="La Romana"/>
        <s v="Solo de Mí"/>
        <s v="Vete"/>
        <s v="Booker T"/>
        <s v="Ojitos Lindos"/>
        <s v="Si Veo a Tu Mamá"/>
        <s v="Callaita"/>
        <s v="La Canción"/>
        <s v="Ni Bien Ni Mal"/>
        <s v="One Dance"/>
        <s v="Toosie Slide"/>
        <s v="Laugh Now Cry Later"/>
        <s v="Energy"/>
        <s v="Fake Love"/>
        <s v="Over"/>
        <s v="Controlla"/>
        <s v="Nice for What"/>
        <s v="Passionfruit"/>
        <s v="In My Feelings"/>
        <s v="God's Plan"/>
        <s v="Nonstop"/>
        <s v="Started From the Bottom"/>
        <s v="Hotline Bling"/>
        <s v="Headlines"/>
        <s v="Cut You Off"/>
        <s v="Come &amp; Get It"/>
        <s v="Crowded Room"/>
        <s v="Dance Again"/>
        <s v="Rare"/>
        <s v="Slow Down"/>
        <s v="Me &amp; the Rhythm"/>
        <s v="Kill Em with Kindness"/>
        <s v="Fetish"/>
        <s v="Look at Her Now"/>
        <s v="Lose You to Love Me"/>
        <s v="Hands to Myself"/>
        <s v="Same Old Love"/>
        <s v="People You Know"/>
        <s v="Back to You"/>
        <s v="The Scientist" u="1"/>
        <s v="Magic" u="1"/>
        <s v="Speed of Sound" u="1"/>
        <s v="New Rules" u="1"/>
        <s v="Future Nostalgia" u="1"/>
        <s v="Last Dance" u="1"/>
        <s v="Payphone" u="1"/>
        <s v="Moves Like Jagger" u="1"/>
        <s v="Girls Like You" u="1"/>
        <s v="Maps" u="1"/>
        <s v="Animals" u="1"/>
        <s v="Myself" u="1"/>
        <s v="Congratulations" u="1"/>
        <s v="Internet" u="1"/>
        <s v="Wow." u="1"/>
        <s v="Deja Vu" u="1"/>
        <s v="Logical" u="1"/>
        <s v="Good 4 U" u="1"/>
        <s v="Drivers License" u="1"/>
        <s v="Dakiti" u="1"/>
        <s v="Me Porto Bonito" u="1"/>
        <s v="Pa' Ti" u="1"/>
        <s v="Un Peso" u="1"/>
      </sharedItems>
    </cacheField>
    <cacheField name="Erscheinungsjahr" numFmtId="0">
      <sharedItems containsSemiMixedTypes="0" containsString="0" containsNumber="1" containsInteger="1" minValue="2008" maxValue="2023"/>
    </cacheField>
    <cacheField name="Genre" numFmtId="0">
      <sharedItems count="9">
        <s v="Pop"/>
        <s v="Alternative Rock"/>
        <s v="Rock"/>
        <s v="Synthpop"/>
        <s v="Funk"/>
        <s v="Hip-Hop"/>
        <s v="R&amp;B"/>
        <s v="Latin"/>
        <s v="Electronic" u="1"/>
      </sharedItems>
    </cacheField>
    <cacheField name="Thema" numFmtId="0">
      <sharedItems count="6">
        <s v="Party"/>
        <s v="Motivation"/>
        <s v="Heartbreak"/>
        <s v="Life"/>
        <s v="Love"/>
        <s v="Friendship" u="1"/>
      </sharedItems>
    </cacheField>
    <cacheField name="BeatsPerMinute" numFmtId="0">
      <sharedItems containsSemiMixedTypes="0" containsString="0" containsNumber="1" containsInteger="1" minValue="70" maxValue="1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n v="1"/>
    <x v="0"/>
    <n v="1"/>
    <s v="Reading"/>
    <x v="0"/>
    <n v="2006"/>
    <n v="1"/>
    <x v="0"/>
    <n v="2018"/>
    <x v="0"/>
    <x v="0"/>
    <n v="125"/>
  </r>
  <r>
    <n v="1"/>
    <x v="0"/>
    <n v="1"/>
    <s v="Reading"/>
    <x v="0"/>
    <n v="2006"/>
    <n v="2"/>
    <x v="1"/>
    <n v="2009"/>
    <x v="0"/>
    <x v="1"/>
    <n v="108"/>
  </r>
  <r>
    <n v="1"/>
    <x v="0"/>
    <n v="1"/>
    <s v="Reading"/>
    <x v="0"/>
    <n v="2006"/>
    <n v="3"/>
    <x v="2"/>
    <n v="2009"/>
    <x v="0"/>
    <x v="2"/>
    <n v="108"/>
  </r>
  <r>
    <n v="1"/>
    <x v="0"/>
    <n v="1"/>
    <s v="Reading"/>
    <x v="0"/>
    <n v="2006"/>
    <n v="4"/>
    <x v="3"/>
    <n v="2021"/>
    <x v="0"/>
    <x v="3"/>
    <n v="114"/>
  </r>
  <r>
    <n v="1"/>
    <x v="0"/>
    <n v="1"/>
    <s v="Reading"/>
    <x v="0"/>
    <n v="2006"/>
    <n v="5"/>
    <x v="4"/>
    <n v="2014"/>
    <x v="0"/>
    <x v="3"/>
    <n v="102"/>
  </r>
  <r>
    <n v="1"/>
    <x v="0"/>
    <n v="1"/>
    <s v="Reading"/>
    <x v="0"/>
    <n v="2006"/>
    <n v="6"/>
    <x v="5"/>
    <n v="2013"/>
    <x v="0"/>
    <x v="3"/>
    <n v="122"/>
  </r>
  <r>
    <n v="1"/>
    <x v="0"/>
    <n v="1"/>
    <s v="Reading"/>
    <x v="0"/>
    <n v="2006"/>
    <n v="7"/>
    <x v="6"/>
    <n v="2016"/>
    <x v="0"/>
    <x v="0"/>
    <n v="120"/>
  </r>
  <r>
    <n v="1"/>
    <x v="0"/>
    <n v="1"/>
    <s v="Reading"/>
    <x v="0"/>
    <n v="2006"/>
    <n v="8"/>
    <x v="7"/>
    <n v="2008"/>
    <x v="0"/>
    <x v="4"/>
    <n v="104"/>
  </r>
  <r>
    <n v="1"/>
    <x v="0"/>
    <n v="1"/>
    <s v="Reading"/>
    <x v="0"/>
    <n v="2006"/>
    <n v="9"/>
    <x v="8"/>
    <n v="2018"/>
    <x v="0"/>
    <x v="3"/>
    <n v="91"/>
  </r>
  <r>
    <n v="1"/>
    <x v="0"/>
    <n v="1"/>
    <s v="Reading"/>
    <x v="0"/>
    <n v="2006"/>
    <n v="10"/>
    <x v="9"/>
    <n v="2011"/>
    <x v="0"/>
    <x v="1"/>
    <n v="95"/>
  </r>
  <r>
    <n v="1"/>
    <x v="0"/>
    <n v="1"/>
    <s v="Reading"/>
    <x v="0"/>
    <n v="2006"/>
    <n v="11"/>
    <x v="10"/>
    <n v="2012"/>
    <x v="0"/>
    <x v="4"/>
    <n v="101"/>
  </r>
  <r>
    <n v="1"/>
    <x v="0"/>
    <n v="1"/>
    <s v="Reading"/>
    <x v="0"/>
    <n v="2006"/>
    <n v="12"/>
    <x v="11"/>
    <n v="2010"/>
    <x v="0"/>
    <x v="1"/>
    <n v="99"/>
  </r>
  <r>
    <n v="1"/>
    <x v="0"/>
    <n v="1"/>
    <s v="Reading"/>
    <x v="0"/>
    <n v="2006"/>
    <n v="13"/>
    <x v="12"/>
    <n v="2012"/>
    <x v="0"/>
    <x v="3"/>
    <n v="105"/>
  </r>
  <r>
    <n v="1"/>
    <x v="0"/>
    <n v="1"/>
    <s v="Reading"/>
    <x v="0"/>
    <n v="2006"/>
    <n v="14"/>
    <x v="13"/>
    <n v="2019"/>
    <x v="0"/>
    <x v="1"/>
    <n v="93"/>
  </r>
  <r>
    <n v="1"/>
    <x v="0"/>
    <n v="1"/>
    <s v="Reading"/>
    <x v="0"/>
    <n v="2006"/>
    <n v="15"/>
    <x v="14"/>
    <n v="2021"/>
    <x v="0"/>
    <x v="2"/>
    <n v="125"/>
  </r>
  <r>
    <n v="2"/>
    <x v="1"/>
    <n v="1"/>
    <s v="Halifax"/>
    <x v="1"/>
    <n v="2011"/>
    <n v="16"/>
    <x v="15"/>
    <n v="2017"/>
    <x v="0"/>
    <x v="3"/>
    <n v="124"/>
  </r>
  <r>
    <n v="2"/>
    <x v="1"/>
    <n v="1"/>
    <s v="Halifax"/>
    <x v="1"/>
    <n v="2011"/>
    <n v="17"/>
    <x v="16"/>
    <n v="2012"/>
    <x v="0"/>
    <x v="2"/>
    <n v="123"/>
  </r>
  <r>
    <n v="2"/>
    <x v="1"/>
    <n v="1"/>
    <s v="Halifax"/>
    <x v="1"/>
    <n v="2011"/>
    <n v="18"/>
    <x v="17"/>
    <n v="2012"/>
    <x v="0"/>
    <x v="4"/>
    <n v="114"/>
  </r>
  <r>
    <n v="2"/>
    <x v="1"/>
    <n v="1"/>
    <s v="Halifax"/>
    <x v="1"/>
    <n v="2011"/>
    <n v="19"/>
    <x v="18"/>
    <n v="2016"/>
    <x v="0"/>
    <x v="1"/>
    <n v="105"/>
  </r>
  <r>
    <n v="2"/>
    <x v="1"/>
    <n v="1"/>
    <s v="Halifax"/>
    <x v="1"/>
    <n v="2011"/>
    <n v="20"/>
    <x v="19"/>
    <n v="2015"/>
    <x v="0"/>
    <x v="3"/>
    <n v="120"/>
  </r>
  <r>
    <n v="2"/>
    <x v="1"/>
    <n v="1"/>
    <s v="Halifax"/>
    <x v="1"/>
    <n v="2011"/>
    <n v="21"/>
    <x v="20"/>
    <n v="2017"/>
    <x v="0"/>
    <x v="2"/>
    <n v="95"/>
  </r>
  <r>
    <n v="2"/>
    <x v="1"/>
    <n v="1"/>
    <s v="Halifax"/>
    <x v="1"/>
    <n v="2011"/>
    <n v="22"/>
    <x v="21"/>
    <n v="2017"/>
    <x v="0"/>
    <x v="2"/>
    <n v="90"/>
  </r>
  <r>
    <n v="2"/>
    <x v="1"/>
    <n v="1"/>
    <s v="Halifax"/>
    <x v="1"/>
    <n v="2011"/>
    <n v="23"/>
    <x v="22"/>
    <n v="2009"/>
    <x v="0"/>
    <x v="4"/>
    <n v="110"/>
  </r>
  <r>
    <n v="2"/>
    <x v="1"/>
    <n v="1"/>
    <s v="Halifax"/>
    <x v="1"/>
    <n v="2011"/>
    <n v="24"/>
    <x v="23"/>
    <n v="2008"/>
    <x v="0"/>
    <x v="1"/>
    <n v="103"/>
  </r>
  <r>
    <n v="2"/>
    <x v="1"/>
    <n v="1"/>
    <s v="Halifax"/>
    <x v="1"/>
    <n v="2011"/>
    <n v="25"/>
    <x v="24"/>
    <n v="2015"/>
    <x v="0"/>
    <x v="2"/>
    <n v="124"/>
  </r>
  <r>
    <n v="2"/>
    <x v="1"/>
    <n v="1"/>
    <s v="Halifax"/>
    <x v="1"/>
    <n v="2011"/>
    <n v="26"/>
    <x v="25"/>
    <n v="2019"/>
    <x v="0"/>
    <x v="0"/>
    <n v="107"/>
  </r>
  <r>
    <n v="2"/>
    <x v="1"/>
    <n v="1"/>
    <s v="Halifax"/>
    <x v="1"/>
    <n v="2011"/>
    <n v="27"/>
    <x v="26"/>
    <n v="2009"/>
    <x v="0"/>
    <x v="4"/>
    <n v="106"/>
  </r>
  <r>
    <n v="2"/>
    <x v="1"/>
    <n v="1"/>
    <s v="Halifax"/>
    <x v="1"/>
    <n v="2011"/>
    <n v="28"/>
    <x v="27"/>
    <n v="2011"/>
    <x v="0"/>
    <x v="2"/>
    <n v="106"/>
  </r>
  <r>
    <n v="2"/>
    <x v="1"/>
    <n v="1"/>
    <s v="Halifax"/>
    <x v="1"/>
    <n v="2011"/>
    <n v="29"/>
    <x v="28"/>
    <n v="2018"/>
    <x v="0"/>
    <x v="3"/>
    <n v="102"/>
  </r>
  <r>
    <n v="2"/>
    <x v="1"/>
    <n v="1"/>
    <s v="Halifax"/>
    <x v="1"/>
    <n v="2011"/>
    <n v="30"/>
    <x v="29"/>
    <n v="2009"/>
    <x v="0"/>
    <x v="3"/>
    <n v="113"/>
  </r>
  <r>
    <n v="3"/>
    <x v="2"/>
    <n v="1"/>
    <s v="London"/>
    <x v="1"/>
    <n v="2006"/>
    <n v="31"/>
    <x v="30"/>
    <n v="2022"/>
    <x v="0"/>
    <x v="4"/>
    <n v="97"/>
  </r>
  <r>
    <n v="3"/>
    <x v="2"/>
    <n v="1"/>
    <s v="London"/>
    <x v="1"/>
    <n v="2006"/>
    <n v="32"/>
    <x v="31"/>
    <n v="2008"/>
    <x v="0"/>
    <x v="2"/>
    <n v="102"/>
  </r>
  <r>
    <n v="3"/>
    <x v="2"/>
    <n v="1"/>
    <s v="London"/>
    <x v="1"/>
    <n v="2006"/>
    <n v="33"/>
    <x v="32"/>
    <n v="2012"/>
    <x v="0"/>
    <x v="4"/>
    <n v="125"/>
  </r>
  <r>
    <n v="3"/>
    <x v="2"/>
    <n v="1"/>
    <s v="London"/>
    <x v="1"/>
    <n v="2006"/>
    <n v="34"/>
    <x v="33"/>
    <n v="2010"/>
    <x v="0"/>
    <x v="1"/>
    <n v="93"/>
  </r>
  <r>
    <n v="3"/>
    <x v="2"/>
    <n v="1"/>
    <s v="London"/>
    <x v="1"/>
    <n v="2006"/>
    <n v="35"/>
    <x v="34"/>
    <n v="2016"/>
    <x v="0"/>
    <x v="2"/>
    <n v="107"/>
  </r>
  <r>
    <n v="3"/>
    <x v="2"/>
    <n v="1"/>
    <s v="London"/>
    <x v="1"/>
    <n v="2006"/>
    <n v="36"/>
    <x v="35"/>
    <n v="2020"/>
    <x v="0"/>
    <x v="0"/>
    <n v="90"/>
  </r>
  <r>
    <n v="3"/>
    <x v="2"/>
    <n v="1"/>
    <s v="London"/>
    <x v="1"/>
    <n v="2006"/>
    <n v="37"/>
    <x v="36"/>
    <n v="2014"/>
    <x v="0"/>
    <x v="3"/>
    <n v="120"/>
  </r>
  <r>
    <n v="3"/>
    <x v="2"/>
    <n v="1"/>
    <s v="London"/>
    <x v="1"/>
    <n v="2006"/>
    <n v="38"/>
    <x v="37"/>
    <n v="2021"/>
    <x v="0"/>
    <x v="0"/>
    <n v="97"/>
  </r>
  <r>
    <n v="3"/>
    <x v="2"/>
    <n v="1"/>
    <s v="London"/>
    <x v="1"/>
    <n v="2006"/>
    <n v="39"/>
    <x v="38"/>
    <n v="2019"/>
    <x v="0"/>
    <x v="3"/>
    <n v="108"/>
  </r>
  <r>
    <n v="3"/>
    <x v="2"/>
    <n v="1"/>
    <s v="London"/>
    <x v="1"/>
    <n v="2006"/>
    <n v="40"/>
    <x v="39"/>
    <n v="2015"/>
    <x v="0"/>
    <x v="0"/>
    <n v="114"/>
  </r>
  <r>
    <n v="3"/>
    <x v="2"/>
    <n v="1"/>
    <s v="London"/>
    <x v="1"/>
    <n v="2006"/>
    <n v="41"/>
    <x v="40"/>
    <n v="2013"/>
    <x v="0"/>
    <x v="3"/>
    <n v="101"/>
  </r>
  <r>
    <n v="3"/>
    <x v="2"/>
    <n v="1"/>
    <s v="London"/>
    <x v="1"/>
    <n v="2006"/>
    <n v="42"/>
    <x v="41"/>
    <n v="2014"/>
    <x v="0"/>
    <x v="4"/>
    <n v="100"/>
  </r>
  <r>
    <n v="3"/>
    <x v="2"/>
    <n v="1"/>
    <s v="London"/>
    <x v="1"/>
    <n v="2006"/>
    <n v="43"/>
    <x v="42"/>
    <n v="2014"/>
    <x v="0"/>
    <x v="3"/>
    <n v="96"/>
  </r>
  <r>
    <n v="3"/>
    <x v="2"/>
    <n v="1"/>
    <s v="London"/>
    <x v="1"/>
    <n v="2006"/>
    <n v="44"/>
    <x v="43"/>
    <n v="2016"/>
    <x v="0"/>
    <x v="3"/>
    <n v="114"/>
  </r>
  <r>
    <n v="3"/>
    <x v="2"/>
    <n v="1"/>
    <s v="London"/>
    <x v="1"/>
    <n v="2006"/>
    <n v="45"/>
    <x v="44"/>
    <n v="2008"/>
    <x v="0"/>
    <x v="4"/>
    <n v="130"/>
  </r>
  <r>
    <n v="4"/>
    <x v="3"/>
    <n v="4"/>
    <s v="London"/>
    <x v="1"/>
    <n v="1996"/>
    <n v="46"/>
    <x v="45"/>
    <n v="2023"/>
    <x v="1"/>
    <x v="1"/>
    <n v="128"/>
  </r>
  <r>
    <n v="4"/>
    <x v="3"/>
    <n v="4"/>
    <s v="London"/>
    <x v="1"/>
    <n v="1996"/>
    <n v="47"/>
    <x v="46"/>
    <n v="2011"/>
    <x v="1"/>
    <x v="2"/>
    <n v="138"/>
  </r>
  <r>
    <n v="4"/>
    <x v="3"/>
    <n v="4"/>
    <s v="London"/>
    <x v="1"/>
    <n v="1996"/>
    <n v="48"/>
    <x v="47"/>
    <n v="2017"/>
    <x v="1"/>
    <x v="4"/>
    <n v="124"/>
  </r>
  <r>
    <n v="4"/>
    <x v="3"/>
    <n v="4"/>
    <s v="London"/>
    <x v="1"/>
    <n v="1996"/>
    <n v="49"/>
    <x v="48"/>
    <n v="2022"/>
    <x v="1"/>
    <x v="0"/>
    <n v="135"/>
  </r>
  <r>
    <n v="4"/>
    <x v="3"/>
    <n v="4"/>
    <s v="London"/>
    <x v="1"/>
    <n v="1996"/>
    <n v="50"/>
    <x v="49"/>
    <n v="2020"/>
    <x v="1"/>
    <x v="4"/>
    <n v="120"/>
  </r>
  <r>
    <n v="4"/>
    <x v="3"/>
    <n v="4"/>
    <s v="London"/>
    <x v="1"/>
    <n v="1996"/>
    <n v="51"/>
    <x v="50"/>
    <n v="2017"/>
    <x v="1"/>
    <x v="1"/>
    <n v="118"/>
  </r>
  <r>
    <n v="4"/>
    <x v="3"/>
    <n v="4"/>
    <s v="London"/>
    <x v="1"/>
    <n v="1996"/>
    <n v="52"/>
    <x v="51"/>
    <n v="2017"/>
    <x v="1"/>
    <x v="3"/>
    <n v="117"/>
  </r>
  <r>
    <n v="4"/>
    <x v="3"/>
    <n v="4"/>
    <s v="London"/>
    <x v="1"/>
    <n v="1996"/>
    <n v="53"/>
    <x v="52"/>
    <n v="2018"/>
    <x v="1"/>
    <x v="3"/>
    <n v="111"/>
  </r>
  <r>
    <n v="4"/>
    <x v="3"/>
    <n v="4"/>
    <s v="London"/>
    <x v="1"/>
    <n v="1996"/>
    <n v="54"/>
    <x v="53"/>
    <n v="2020"/>
    <x v="1"/>
    <x v="4"/>
    <n v="139"/>
  </r>
  <r>
    <n v="4"/>
    <x v="3"/>
    <n v="4"/>
    <s v="London"/>
    <x v="1"/>
    <n v="1996"/>
    <n v="55"/>
    <x v="54"/>
    <n v="2019"/>
    <x v="1"/>
    <x v="1"/>
    <n v="139"/>
  </r>
  <r>
    <n v="4"/>
    <x v="3"/>
    <n v="4"/>
    <s v="London"/>
    <x v="1"/>
    <n v="1996"/>
    <n v="56"/>
    <x v="55"/>
    <n v="2013"/>
    <x v="1"/>
    <x v="3"/>
    <n v="132"/>
  </r>
  <r>
    <n v="4"/>
    <x v="3"/>
    <n v="4"/>
    <s v="London"/>
    <x v="1"/>
    <n v="1996"/>
    <n v="57"/>
    <x v="56"/>
    <n v="2016"/>
    <x v="1"/>
    <x v="2"/>
    <n v="117"/>
  </r>
  <r>
    <n v="5"/>
    <x v="4"/>
    <n v="4"/>
    <s v="Las Vegas"/>
    <x v="0"/>
    <n v="2008"/>
    <n v="58"/>
    <x v="57"/>
    <n v="2019"/>
    <x v="2"/>
    <x v="2"/>
    <n v="132"/>
  </r>
  <r>
    <n v="5"/>
    <x v="4"/>
    <n v="4"/>
    <s v="Las Vegas"/>
    <x v="0"/>
    <n v="2008"/>
    <n v="59"/>
    <x v="58"/>
    <n v="2016"/>
    <x v="2"/>
    <x v="3"/>
    <n v="124"/>
  </r>
  <r>
    <n v="5"/>
    <x v="4"/>
    <n v="4"/>
    <s v="Las Vegas"/>
    <x v="0"/>
    <n v="2008"/>
    <n v="60"/>
    <x v="59"/>
    <n v="2008"/>
    <x v="2"/>
    <x v="1"/>
    <n v="130"/>
  </r>
  <r>
    <n v="5"/>
    <x v="4"/>
    <n v="4"/>
    <s v="Las Vegas"/>
    <x v="0"/>
    <n v="2008"/>
    <n v="61"/>
    <x v="60"/>
    <n v="2019"/>
    <x v="2"/>
    <x v="4"/>
    <n v="133"/>
  </r>
  <r>
    <n v="5"/>
    <x v="4"/>
    <n v="4"/>
    <s v="Las Vegas"/>
    <x v="0"/>
    <n v="2008"/>
    <n v="62"/>
    <x v="61"/>
    <n v="2011"/>
    <x v="2"/>
    <x v="4"/>
    <n v="128"/>
  </r>
  <r>
    <n v="5"/>
    <x v="4"/>
    <n v="4"/>
    <s v="Las Vegas"/>
    <x v="0"/>
    <n v="2008"/>
    <n v="63"/>
    <x v="62"/>
    <n v="2018"/>
    <x v="2"/>
    <x v="2"/>
    <n v="117"/>
  </r>
  <r>
    <n v="5"/>
    <x v="4"/>
    <n v="4"/>
    <s v="Las Vegas"/>
    <x v="0"/>
    <n v="2008"/>
    <n v="64"/>
    <x v="63"/>
    <n v="2010"/>
    <x v="2"/>
    <x v="4"/>
    <n v="135"/>
  </r>
  <r>
    <n v="5"/>
    <x v="4"/>
    <n v="4"/>
    <s v="Las Vegas"/>
    <x v="0"/>
    <n v="2008"/>
    <n v="65"/>
    <x v="64"/>
    <n v="2017"/>
    <x v="2"/>
    <x v="0"/>
    <n v="132"/>
  </r>
  <r>
    <n v="5"/>
    <x v="4"/>
    <n v="4"/>
    <s v="Las Vegas"/>
    <x v="0"/>
    <n v="2008"/>
    <n v="66"/>
    <x v="65"/>
    <n v="2010"/>
    <x v="2"/>
    <x v="0"/>
    <n v="113"/>
  </r>
  <r>
    <n v="5"/>
    <x v="4"/>
    <n v="4"/>
    <s v="Las Vegas"/>
    <x v="0"/>
    <n v="2008"/>
    <n v="67"/>
    <x v="66"/>
    <n v="2013"/>
    <x v="2"/>
    <x v="2"/>
    <n v="110"/>
  </r>
  <r>
    <n v="5"/>
    <x v="4"/>
    <n v="4"/>
    <s v="Las Vegas"/>
    <x v="0"/>
    <n v="2008"/>
    <n v="68"/>
    <x v="67"/>
    <n v="2013"/>
    <x v="2"/>
    <x v="0"/>
    <n v="121"/>
  </r>
  <r>
    <n v="5"/>
    <x v="4"/>
    <n v="4"/>
    <s v="Las Vegas"/>
    <x v="0"/>
    <n v="2008"/>
    <n v="69"/>
    <x v="68"/>
    <n v="2009"/>
    <x v="2"/>
    <x v="0"/>
    <n v="134"/>
  </r>
  <r>
    <n v="5"/>
    <x v="4"/>
    <n v="4"/>
    <s v="Las Vegas"/>
    <x v="0"/>
    <n v="2008"/>
    <n v="70"/>
    <x v="69"/>
    <n v="2018"/>
    <x v="2"/>
    <x v="3"/>
    <n v="126"/>
  </r>
  <r>
    <n v="5"/>
    <x v="4"/>
    <n v="4"/>
    <s v="Las Vegas"/>
    <x v="0"/>
    <n v="2008"/>
    <n v="71"/>
    <x v="70"/>
    <n v="2013"/>
    <x v="2"/>
    <x v="0"/>
    <n v="131"/>
  </r>
  <r>
    <n v="5"/>
    <x v="4"/>
    <n v="4"/>
    <s v="Las Vegas"/>
    <x v="0"/>
    <n v="2008"/>
    <n v="72"/>
    <x v="71"/>
    <n v="2013"/>
    <x v="2"/>
    <x v="3"/>
    <n v="120"/>
  </r>
  <r>
    <n v="6"/>
    <x v="5"/>
    <n v="1"/>
    <s v="Toronto"/>
    <x v="2"/>
    <n v="2010"/>
    <n v="73"/>
    <x v="72"/>
    <n v="2018"/>
    <x v="3"/>
    <x v="3"/>
    <n v="161"/>
  </r>
  <r>
    <n v="6"/>
    <x v="5"/>
    <n v="1"/>
    <s v="Toronto"/>
    <x v="2"/>
    <n v="2010"/>
    <n v="74"/>
    <x v="73"/>
    <n v="2021"/>
    <x v="3"/>
    <x v="4"/>
    <n v="175"/>
  </r>
  <r>
    <n v="6"/>
    <x v="5"/>
    <n v="1"/>
    <s v="Toronto"/>
    <x v="2"/>
    <n v="2010"/>
    <n v="75"/>
    <x v="74"/>
    <n v="2019"/>
    <x v="3"/>
    <x v="0"/>
    <n v="170"/>
  </r>
  <r>
    <n v="6"/>
    <x v="5"/>
    <n v="1"/>
    <s v="Toronto"/>
    <x v="2"/>
    <n v="2010"/>
    <n v="76"/>
    <x v="75"/>
    <n v="2022"/>
    <x v="3"/>
    <x v="4"/>
    <n v="172"/>
  </r>
  <r>
    <n v="6"/>
    <x v="5"/>
    <n v="1"/>
    <s v="Toronto"/>
    <x v="2"/>
    <n v="2010"/>
    <n v="77"/>
    <x v="76"/>
    <n v="2012"/>
    <x v="3"/>
    <x v="0"/>
    <n v="172"/>
  </r>
  <r>
    <n v="6"/>
    <x v="5"/>
    <n v="1"/>
    <s v="Toronto"/>
    <x v="2"/>
    <n v="2010"/>
    <n v="78"/>
    <x v="77"/>
    <n v="2008"/>
    <x v="3"/>
    <x v="2"/>
    <n v="165"/>
  </r>
  <r>
    <n v="6"/>
    <x v="5"/>
    <n v="1"/>
    <s v="Toronto"/>
    <x v="2"/>
    <n v="2010"/>
    <n v="79"/>
    <x v="78"/>
    <n v="2017"/>
    <x v="3"/>
    <x v="1"/>
    <n v="177"/>
  </r>
  <r>
    <n v="6"/>
    <x v="5"/>
    <n v="1"/>
    <s v="Toronto"/>
    <x v="2"/>
    <n v="2010"/>
    <n v="80"/>
    <x v="79"/>
    <n v="2014"/>
    <x v="3"/>
    <x v="4"/>
    <n v="173"/>
  </r>
  <r>
    <n v="6"/>
    <x v="5"/>
    <n v="1"/>
    <s v="Toronto"/>
    <x v="2"/>
    <n v="2010"/>
    <n v="81"/>
    <x v="80"/>
    <n v="2008"/>
    <x v="3"/>
    <x v="4"/>
    <n v="176"/>
  </r>
  <r>
    <n v="6"/>
    <x v="5"/>
    <n v="1"/>
    <s v="Toronto"/>
    <x v="2"/>
    <n v="2010"/>
    <n v="82"/>
    <x v="81"/>
    <n v="2023"/>
    <x v="3"/>
    <x v="2"/>
    <n v="174"/>
  </r>
  <r>
    <n v="6"/>
    <x v="5"/>
    <n v="1"/>
    <s v="Toronto"/>
    <x v="2"/>
    <n v="2010"/>
    <n v="83"/>
    <x v="82"/>
    <n v="2008"/>
    <x v="3"/>
    <x v="2"/>
    <n v="161"/>
  </r>
  <r>
    <n v="6"/>
    <x v="5"/>
    <n v="1"/>
    <s v="Toronto"/>
    <x v="2"/>
    <n v="2010"/>
    <n v="84"/>
    <x v="83"/>
    <n v="2016"/>
    <x v="3"/>
    <x v="0"/>
    <n v="165"/>
  </r>
  <r>
    <n v="6"/>
    <x v="5"/>
    <n v="1"/>
    <s v="Toronto"/>
    <x v="2"/>
    <n v="2010"/>
    <n v="85"/>
    <x v="84"/>
    <n v="2012"/>
    <x v="3"/>
    <x v="2"/>
    <n v="165"/>
  </r>
  <r>
    <n v="6"/>
    <x v="5"/>
    <n v="1"/>
    <s v="Toronto"/>
    <x v="2"/>
    <n v="2010"/>
    <n v="86"/>
    <x v="85"/>
    <n v="2015"/>
    <x v="3"/>
    <x v="3"/>
    <n v="162"/>
  </r>
  <r>
    <n v="6"/>
    <x v="5"/>
    <n v="1"/>
    <s v="Toronto"/>
    <x v="2"/>
    <n v="2010"/>
    <n v="87"/>
    <x v="86"/>
    <n v="2023"/>
    <x v="3"/>
    <x v="3"/>
    <n v="176"/>
  </r>
  <r>
    <n v="7"/>
    <x v="6"/>
    <n v="1"/>
    <s v="London"/>
    <x v="1"/>
    <n v="2015"/>
    <n v="88"/>
    <x v="87"/>
    <n v="2020"/>
    <x v="0"/>
    <x v="3"/>
    <n v="113"/>
  </r>
  <r>
    <n v="7"/>
    <x v="6"/>
    <n v="1"/>
    <s v="London"/>
    <x v="1"/>
    <n v="2015"/>
    <n v="89"/>
    <x v="88"/>
    <n v="2021"/>
    <x v="0"/>
    <x v="0"/>
    <n v="123"/>
  </r>
  <r>
    <n v="7"/>
    <x v="6"/>
    <n v="1"/>
    <s v="London"/>
    <x v="1"/>
    <n v="2015"/>
    <n v="90"/>
    <x v="89"/>
    <n v="2018"/>
    <x v="0"/>
    <x v="3"/>
    <n v="113"/>
  </r>
  <r>
    <n v="7"/>
    <x v="6"/>
    <n v="1"/>
    <s v="London"/>
    <x v="1"/>
    <n v="2015"/>
    <n v="91"/>
    <x v="90"/>
    <n v="2014"/>
    <x v="0"/>
    <x v="2"/>
    <n v="126"/>
  </r>
  <r>
    <n v="7"/>
    <x v="6"/>
    <n v="1"/>
    <s v="London"/>
    <x v="1"/>
    <n v="2015"/>
    <n v="92"/>
    <x v="91"/>
    <n v="2011"/>
    <x v="0"/>
    <x v="2"/>
    <n v="110"/>
  </r>
  <r>
    <n v="7"/>
    <x v="6"/>
    <n v="1"/>
    <s v="London"/>
    <x v="1"/>
    <n v="2015"/>
    <n v="93"/>
    <x v="92"/>
    <n v="2023"/>
    <x v="0"/>
    <x v="3"/>
    <n v="123"/>
  </r>
  <r>
    <n v="7"/>
    <x v="6"/>
    <n v="1"/>
    <s v="London"/>
    <x v="1"/>
    <n v="2015"/>
    <n v="94"/>
    <x v="93"/>
    <n v="2008"/>
    <x v="0"/>
    <x v="3"/>
    <n v="112"/>
  </r>
  <r>
    <n v="7"/>
    <x v="6"/>
    <n v="1"/>
    <s v="London"/>
    <x v="1"/>
    <n v="2015"/>
    <n v="95"/>
    <x v="94"/>
    <n v="2018"/>
    <x v="0"/>
    <x v="3"/>
    <n v="110"/>
  </r>
  <r>
    <n v="7"/>
    <x v="6"/>
    <n v="1"/>
    <s v="London"/>
    <x v="1"/>
    <n v="2015"/>
    <n v="96"/>
    <x v="95"/>
    <n v="2020"/>
    <x v="0"/>
    <x v="1"/>
    <n v="91"/>
  </r>
  <r>
    <n v="7"/>
    <x v="6"/>
    <n v="1"/>
    <s v="London"/>
    <x v="1"/>
    <n v="2015"/>
    <n v="97"/>
    <x v="96"/>
    <n v="2013"/>
    <x v="0"/>
    <x v="3"/>
    <n v="116"/>
  </r>
  <r>
    <n v="7"/>
    <x v="6"/>
    <n v="1"/>
    <s v="London"/>
    <x v="1"/>
    <n v="2015"/>
    <n v="98"/>
    <x v="97"/>
    <n v="2021"/>
    <x v="0"/>
    <x v="3"/>
    <n v="105"/>
  </r>
  <r>
    <n v="7"/>
    <x v="6"/>
    <n v="1"/>
    <s v="London"/>
    <x v="1"/>
    <n v="2015"/>
    <n v="99"/>
    <x v="98"/>
    <n v="2011"/>
    <x v="0"/>
    <x v="0"/>
    <n v="127"/>
  </r>
  <r>
    <n v="8"/>
    <x v="7"/>
    <n v="1"/>
    <s v="Los Angeles"/>
    <x v="0"/>
    <n v="2015"/>
    <n v="100"/>
    <x v="99"/>
    <n v="2012"/>
    <x v="0"/>
    <x v="3"/>
    <n v="104"/>
  </r>
  <r>
    <n v="8"/>
    <x v="7"/>
    <n v="1"/>
    <s v="Los Angeles"/>
    <x v="0"/>
    <n v="2015"/>
    <n v="101"/>
    <x v="100"/>
    <n v="2009"/>
    <x v="0"/>
    <x v="0"/>
    <n v="115"/>
  </r>
  <r>
    <n v="8"/>
    <x v="7"/>
    <n v="1"/>
    <s v="Los Angeles"/>
    <x v="0"/>
    <n v="2015"/>
    <n v="102"/>
    <x v="101"/>
    <n v="2012"/>
    <x v="0"/>
    <x v="2"/>
    <n v="130"/>
  </r>
  <r>
    <n v="8"/>
    <x v="7"/>
    <n v="1"/>
    <s v="Los Angeles"/>
    <x v="0"/>
    <n v="2015"/>
    <n v="103"/>
    <x v="102"/>
    <n v="2018"/>
    <x v="0"/>
    <x v="0"/>
    <n v="112"/>
  </r>
  <r>
    <n v="8"/>
    <x v="7"/>
    <n v="1"/>
    <s v="Los Angeles"/>
    <x v="0"/>
    <n v="2015"/>
    <n v="104"/>
    <x v="103"/>
    <n v="2008"/>
    <x v="0"/>
    <x v="2"/>
    <n v="112"/>
  </r>
  <r>
    <n v="8"/>
    <x v="7"/>
    <n v="1"/>
    <s v="Los Angeles"/>
    <x v="0"/>
    <n v="2015"/>
    <n v="105"/>
    <x v="104"/>
    <n v="2018"/>
    <x v="0"/>
    <x v="3"/>
    <n v="102"/>
  </r>
  <r>
    <n v="8"/>
    <x v="7"/>
    <n v="1"/>
    <s v="Los Angeles"/>
    <x v="0"/>
    <n v="2015"/>
    <n v="106"/>
    <x v="105"/>
    <n v="2008"/>
    <x v="0"/>
    <x v="0"/>
    <n v="106"/>
  </r>
  <r>
    <n v="8"/>
    <x v="7"/>
    <n v="1"/>
    <s v="Los Angeles"/>
    <x v="0"/>
    <n v="2015"/>
    <n v="107"/>
    <x v="106"/>
    <n v="2023"/>
    <x v="0"/>
    <x v="1"/>
    <n v="118"/>
  </r>
  <r>
    <n v="8"/>
    <x v="7"/>
    <n v="1"/>
    <s v="Los Angeles"/>
    <x v="0"/>
    <n v="2015"/>
    <n v="108"/>
    <x v="107"/>
    <n v="2023"/>
    <x v="0"/>
    <x v="4"/>
    <n v="117"/>
  </r>
  <r>
    <n v="8"/>
    <x v="7"/>
    <n v="1"/>
    <s v="Los Angeles"/>
    <x v="0"/>
    <n v="2015"/>
    <n v="109"/>
    <x v="108"/>
    <n v="2015"/>
    <x v="0"/>
    <x v="0"/>
    <n v="130"/>
  </r>
  <r>
    <n v="8"/>
    <x v="7"/>
    <n v="1"/>
    <s v="Los Angeles"/>
    <x v="0"/>
    <n v="2015"/>
    <n v="110"/>
    <x v="109"/>
    <n v="2014"/>
    <x v="0"/>
    <x v="2"/>
    <n v="113"/>
  </r>
  <r>
    <n v="8"/>
    <x v="7"/>
    <n v="1"/>
    <s v="Los Angeles"/>
    <x v="0"/>
    <n v="2015"/>
    <n v="111"/>
    <x v="110"/>
    <n v="2017"/>
    <x v="0"/>
    <x v="0"/>
    <n v="106"/>
  </r>
  <r>
    <n v="8"/>
    <x v="7"/>
    <n v="1"/>
    <s v="Los Angeles"/>
    <x v="0"/>
    <n v="2015"/>
    <n v="112"/>
    <x v="111"/>
    <n v="2010"/>
    <x v="0"/>
    <x v="1"/>
    <n v="113"/>
  </r>
  <r>
    <n v="8"/>
    <x v="7"/>
    <n v="1"/>
    <s v="Los Angeles"/>
    <x v="0"/>
    <n v="2015"/>
    <n v="113"/>
    <x v="112"/>
    <n v="2019"/>
    <x v="0"/>
    <x v="1"/>
    <n v="98"/>
  </r>
  <r>
    <n v="8"/>
    <x v="7"/>
    <n v="1"/>
    <s v="Los Angeles"/>
    <x v="0"/>
    <n v="2015"/>
    <n v="114"/>
    <x v="113"/>
    <n v="2011"/>
    <x v="0"/>
    <x v="3"/>
    <n v="128"/>
  </r>
  <r>
    <n v="9"/>
    <x v="8"/>
    <n v="1"/>
    <s v="Redditch"/>
    <x v="1"/>
    <n v="2016"/>
    <n v="115"/>
    <x v="114"/>
    <n v="2018"/>
    <x v="0"/>
    <x v="2"/>
    <n v="108"/>
  </r>
  <r>
    <n v="9"/>
    <x v="8"/>
    <n v="1"/>
    <s v="Redditch"/>
    <x v="1"/>
    <n v="2016"/>
    <n v="116"/>
    <x v="115"/>
    <n v="2017"/>
    <x v="0"/>
    <x v="4"/>
    <n v="107"/>
  </r>
  <r>
    <n v="9"/>
    <x v="8"/>
    <n v="1"/>
    <s v="Redditch"/>
    <x v="1"/>
    <n v="2016"/>
    <n v="117"/>
    <x v="116"/>
    <n v="2018"/>
    <x v="0"/>
    <x v="3"/>
    <n v="111"/>
  </r>
  <r>
    <n v="9"/>
    <x v="8"/>
    <n v="1"/>
    <s v="Redditch"/>
    <x v="1"/>
    <n v="2016"/>
    <n v="118"/>
    <x v="117"/>
    <n v="2019"/>
    <x v="0"/>
    <x v="4"/>
    <n v="121"/>
  </r>
  <r>
    <n v="9"/>
    <x v="8"/>
    <n v="1"/>
    <s v="Redditch"/>
    <x v="1"/>
    <n v="2016"/>
    <n v="119"/>
    <x v="118"/>
    <n v="2023"/>
    <x v="0"/>
    <x v="3"/>
    <n v="105"/>
  </r>
  <r>
    <n v="9"/>
    <x v="8"/>
    <n v="1"/>
    <s v="Redditch"/>
    <x v="1"/>
    <n v="2016"/>
    <n v="120"/>
    <x v="119"/>
    <n v="2021"/>
    <x v="0"/>
    <x v="1"/>
    <n v="102"/>
  </r>
  <r>
    <n v="9"/>
    <x v="8"/>
    <n v="1"/>
    <s v="Redditch"/>
    <x v="1"/>
    <n v="2016"/>
    <n v="121"/>
    <x v="120"/>
    <n v="2010"/>
    <x v="0"/>
    <x v="2"/>
    <n v="104"/>
  </r>
  <r>
    <n v="9"/>
    <x v="8"/>
    <n v="1"/>
    <s v="Redditch"/>
    <x v="1"/>
    <n v="2016"/>
    <n v="122"/>
    <x v="121"/>
    <n v="2016"/>
    <x v="0"/>
    <x v="3"/>
    <n v="105"/>
  </r>
  <r>
    <n v="9"/>
    <x v="8"/>
    <n v="1"/>
    <s v="Redditch"/>
    <x v="1"/>
    <n v="2016"/>
    <n v="123"/>
    <x v="122"/>
    <n v="2013"/>
    <x v="0"/>
    <x v="0"/>
    <n v="101"/>
  </r>
  <r>
    <n v="9"/>
    <x v="8"/>
    <n v="1"/>
    <s v="Redditch"/>
    <x v="1"/>
    <n v="2016"/>
    <n v="124"/>
    <x v="123"/>
    <n v="2015"/>
    <x v="0"/>
    <x v="4"/>
    <n v="126"/>
  </r>
  <r>
    <n v="9"/>
    <x v="8"/>
    <n v="1"/>
    <s v="Redditch"/>
    <x v="1"/>
    <n v="2016"/>
    <n v="125"/>
    <x v="124"/>
    <n v="2019"/>
    <x v="0"/>
    <x v="3"/>
    <n v="121"/>
  </r>
  <r>
    <n v="9"/>
    <x v="8"/>
    <n v="1"/>
    <s v="Redditch"/>
    <x v="1"/>
    <n v="2016"/>
    <n v="126"/>
    <x v="125"/>
    <n v="2012"/>
    <x v="0"/>
    <x v="0"/>
    <n v="127"/>
  </r>
  <r>
    <n v="9"/>
    <x v="8"/>
    <n v="1"/>
    <s v="Redditch"/>
    <x v="1"/>
    <n v="2016"/>
    <n v="127"/>
    <x v="126"/>
    <n v="2017"/>
    <x v="0"/>
    <x v="3"/>
    <n v="125"/>
  </r>
  <r>
    <n v="9"/>
    <x v="8"/>
    <n v="1"/>
    <s v="Redditch"/>
    <x v="1"/>
    <n v="2016"/>
    <n v="128"/>
    <x v="127"/>
    <n v="2008"/>
    <x v="0"/>
    <x v="3"/>
    <n v="103"/>
  </r>
  <r>
    <n v="9"/>
    <x v="8"/>
    <n v="1"/>
    <s v="Redditch"/>
    <x v="1"/>
    <n v="2016"/>
    <n v="129"/>
    <x v="128"/>
    <n v="2022"/>
    <x v="0"/>
    <x v="3"/>
    <n v="91"/>
  </r>
  <r>
    <n v="10"/>
    <x v="9"/>
    <n v="1"/>
    <s v="Honolulu"/>
    <x v="0"/>
    <n v="2010"/>
    <n v="130"/>
    <x v="129"/>
    <n v="2020"/>
    <x v="4"/>
    <x v="4"/>
    <n v="112"/>
  </r>
  <r>
    <n v="10"/>
    <x v="9"/>
    <n v="1"/>
    <s v="Honolulu"/>
    <x v="0"/>
    <n v="2010"/>
    <n v="131"/>
    <x v="130"/>
    <n v="2017"/>
    <x v="4"/>
    <x v="0"/>
    <n v="116"/>
  </r>
  <r>
    <n v="10"/>
    <x v="9"/>
    <n v="1"/>
    <s v="Honolulu"/>
    <x v="0"/>
    <n v="2010"/>
    <n v="132"/>
    <x v="131"/>
    <n v="2016"/>
    <x v="4"/>
    <x v="1"/>
    <n v="103"/>
  </r>
  <r>
    <n v="10"/>
    <x v="9"/>
    <n v="1"/>
    <s v="Honolulu"/>
    <x v="0"/>
    <n v="2010"/>
    <n v="133"/>
    <x v="132"/>
    <n v="2021"/>
    <x v="4"/>
    <x v="1"/>
    <n v="115"/>
  </r>
  <r>
    <n v="10"/>
    <x v="9"/>
    <n v="1"/>
    <s v="Honolulu"/>
    <x v="0"/>
    <n v="2010"/>
    <n v="134"/>
    <x v="133"/>
    <n v="2008"/>
    <x v="4"/>
    <x v="4"/>
    <n v="102"/>
  </r>
  <r>
    <n v="10"/>
    <x v="9"/>
    <n v="1"/>
    <s v="Honolulu"/>
    <x v="0"/>
    <n v="2010"/>
    <n v="135"/>
    <x v="134"/>
    <n v="2022"/>
    <x v="4"/>
    <x v="1"/>
    <n v="112"/>
  </r>
  <r>
    <n v="10"/>
    <x v="9"/>
    <n v="1"/>
    <s v="Honolulu"/>
    <x v="0"/>
    <n v="2010"/>
    <n v="136"/>
    <x v="135"/>
    <n v="2020"/>
    <x v="4"/>
    <x v="1"/>
    <n v="104"/>
  </r>
  <r>
    <n v="10"/>
    <x v="9"/>
    <n v="1"/>
    <s v="Honolulu"/>
    <x v="0"/>
    <n v="2010"/>
    <n v="137"/>
    <x v="136"/>
    <n v="2010"/>
    <x v="4"/>
    <x v="0"/>
    <n v="105"/>
  </r>
  <r>
    <n v="10"/>
    <x v="9"/>
    <n v="1"/>
    <s v="Honolulu"/>
    <x v="0"/>
    <n v="2010"/>
    <n v="138"/>
    <x v="137"/>
    <n v="2013"/>
    <x v="4"/>
    <x v="3"/>
    <n v="113"/>
  </r>
  <r>
    <n v="10"/>
    <x v="9"/>
    <n v="1"/>
    <s v="Honolulu"/>
    <x v="0"/>
    <n v="2010"/>
    <n v="139"/>
    <x v="138"/>
    <n v="2016"/>
    <x v="4"/>
    <x v="0"/>
    <n v="108"/>
  </r>
  <r>
    <n v="10"/>
    <x v="9"/>
    <n v="1"/>
    <s v="Honolulu"/>
    <x v="0"/>
    <n v="2010"/>
    <n v="140"/>
    <x v="139"/>
    <n v="2013"/>
    <x v="4"/>
    <x v="1"/>
    <n v="110"/>
  </r>
  <r>
    <n v="10"/>
    <x v="9"/>
    <n v="1"/>
    <s v="Honolulu"/>
    <x v="0"/>
    <n v="2010"/>
    <n v="141"/>
    <x v="140"/>
    <n v="2022"/>
    <x v="4"/>
    <x v="4"/>
    <n v="108"/>
  </r>
  <r>
    <n v="10"/>
    <x v="9"/>
    <n v="1"/>
    <s v="Honolulu"/>
    <x v="0"/>
    <n v="2010"/>
    <n v="142"/>
    <x v="141"/>
    <n v="2008"/>
    <x v="4"/>
    <x v="0"/>
    <n v="111"/>
  </r>
  <r>
    <n v="10"/>
    <x v="9"/>
    <n v="1"/>
    <s v="Honolulu"/>
    <x v="0"/>
    <n v="2010"/>
    <n v="143"/>
    <x v="142"/>
    <n v="2008"/>
    <x v="4"/>
    <x v="0"/>
    <n v="102"/>
  </r>
  <r>
    <n v="10"/>
    <x v="9"/>
    <n v="1"/>
    <s v="Honolulu"/>
    <x v="0"/>
    <n v="2010"/>
    <n v="144"/>
    <x v="143"/>
    <n v="2014"/>
    <x v="4"/>
    <x v="4"/>
    <n v="106"/>
  </r>
  <r>
    <n v="11"/>
    <x v="10"/>
    <n v="1"/>
    <s v="New York"/>
    <x v="0"/>
    <n v="2008"/>
    <n v="145"/>
    <x v="144"/>
    <n v="2017"/>
    <x v="0"/>
    <x v="3"/>
    <n v="90"/>
  </r>
  <r>
    <n v="11"/>
    <x v="10"/>
    <n v="1"/>
    <s v="New York"/>
    <x v="0"/>
    <n v="2008"/>
    <n v="146"/>
    <x v="145"/>
    <n v="2022"/>
    <x v="0"/>
    <x v="0"/>
    <n v="93"/>
  </r>
  <r>
    <n v="11"/>
    <x v="10"/>
    <n v="1"/>
    <s v="New York"/>
    <x v="0"/>
    <n v="2008"/>
    <n v="147"/>
    <x v="146"/>
    <n v="2023"/>
    <x v="0"/>
    <x v="2"/>
    <n v="128"/>
  </r>
  <r>
    <n v="11"/>
    <x v="10"/>
    <n v="1"/>
    <s v="New York"/>
    <x v="0"/>
    <n v="2008"/>
    <n v="148"/>
    <x v="147"/>
    <n v="2012"/>
    <x v="0"/>
    <x v="0"/>
    <n v="103"/>
  </r>
  <r>
    <n v="11"/>
    <x v="10"/>
    <n v="1"/>
    <s v="New York"/>
    <x v="0"/>
    <n v="2008"/>
    <n v="149"/>
    <x v="148"/>
    <n v="2011"/>
    <x v="0"/>
    <x v="1"/>
    <n v="105"/>
  </r>
  <r>
    <n v="11"/>
    <x v="10"/>
    <n v="1"/>
    <s v="New York"/>
    <x v="0"/>
    <n v="2008"/>
    <n v="150"/>
    <x v="149"/>
    <n v="2012"/>
    <x v="0"/>
    <x v="3"/>
    <n v="110"/>
  </r>
  <r>
    <n v="11"/>
    <x v="10"/>
    <n v="1"/>
    <s v="New York"/>
    <x v="0"/>
    <n v="2008"/>
    <n v="151"/>
    <x v="150"/>
    <n v="2011"/>
    <x v="0"/>
    <x v="3"/>
    <n v="107"/>
  </r>
  <r>
    <n v="11"/>
    <x v="10"/>
    <n v="1"/>
    <s v="New York"/>
    <x v="0"/>
    <n v="2008"/>
    <n v="152"/>
    <x v="151"/>
    <n v="2010"/>
    <x v="0"/>
    <x v="3"/>
    <n v="118"/>
  </r>
  <r>
    <n v="11"/>
    <x v="10"/>
    <n v="1"/>
    <s v="New York"/>
    <x v="0"/>
    <n v="2008"/>
    <n v="153"/>
    <x v="152"/>
    <n v="2010"/>
    <x v="0"/>
    <x v="0"/>
    <n v="108"/>
  </r>
  <r>
    <n v="11"/>
    <x v="10"/>
    <n v="1"/>
    <s v="New York"/>
    <x v="0"/>
    <n v="2008"/>
    <n v="154"/>
    <x v="153"/>
    <n v="2023"/>
    <x v="0"/>
    <x v="2"/>
    <n v="111"/>
  </r>
  <r>
    <n v="11"/>
    <x v="10"/>
    <n v="1"/>
    <s v="New York"/>
    <x v="0"/>
    <n v="2008"/>
    <n v="155"/>
    <x v="154"/>
    <n v="2009"/>
    <x v="0"/>
    <x v="1"/>
    <n v="105"/>
  </r>
  <r>
    <n v="11"/>
    <x v="10"/>
    <n v="1"/>
    <s v="New York"/>
    <x v="0"/>
    <n v="2008"/>
    <n v="156"/>
    <x v="155"/>
    <n v="2009"/>
    <x v="0"/>
    <x v="2"/>
    <n v="113"/>
  </r>
  <r>
    <n v="11"/>
    <x v="10"/>
    <n v="1"/>
    <s v="New York"/>
    <x v="0"/>
    <n v="2008"/>
    <n v="157"/>
    <x v="156"/>
    <n v="2009"/>
    <x v="0"/>
    <x v="4"/>
    <n v="95"/>
  </r>
  <r>
    <n v="11"/>
    <x v="10"/>
    <n v="1"/>
    <s v="New York"/>
    <x v="0"/>
    <n v="2008"/>
    <n v="158"/>
    <x v="157"/>
    <n v="2011"/>
    <x v="0"/>
    <x v="3"/>
    <n v="98"/>
  </r>
  <r>
    <n v="11"/>
    <x v="10"/>
    <n v="1"/>
    <s v="New York"/>
    <x v="0"/>
    <n v="2008"/>
    <n v="159"/>
    <x v="158"/>
    <n v="2012"/>
    <x v="0"/>
    <x v="3"/>
    <n v="127"/>
  </r>
  <r>
    <n v="12"/>
    <x v="11"/>
    <n v="6"/>
    <s v="Los Angeles"/>
    <x v="0"/>
    <n v="2001"/>
    <n v="160"/>
    <x v="159"/>
    <n v="2022"/>
    <x v="0"/>
    <x v="3"/>
    <n v="113"/>
  </r>
  <r>
    <n v="12"/>
    <x v="11"/>
    <n v="6"/>
    <s v="Los Angeles"/>
    <x v="0"/>
    <n v="2001"/>
    <n v="161"/>
    <x v="160"/>
    <n v="2014"/>
    <x v="0"/>
    <x v="4"/>
    <n v="117"/>
  </r>
  <r>
    <n v="12"/>
    <x v="11"/>
    <n v="6"/>
    <s v="Los Angeles"/>
    <x v="0"/>
    <n v="2001"/>
    <n v="162"/>
    <x v="161"/>
    <n v="2009"/>
    <x v="0"/>
    <x v="4"/>
    <n v="103"/>
  </r>
  <r>
    <n v="12"/>
    <x v="11"/>
    <n v="6"/>
    <s v="Los Angeles"/>
    <x v="0"/>
    <n v="2001"/>
    <n v="163"/>
    <x v="162"/>
    <n v="2016"/>
    <x v="0"/>
    <x v="4"/>
    <n v="97"/>
  </r>
  <r>
    <n v="12"/>
    <x v="11"/>
    <n v="6"/>
    <s v="Los Angeles"/>
    <x v="0"/>
    <n v="2001"/>
    <n v="164"/>
    <x v="163"/>
    <n v="2016"/>
    <x v="0"/>
    <x v="4"/>
    <n v="115"/>
  </r>
  <r>
    <n v="12"/>
    <x v="11"/>
    <n v="6"/>
    <s v="Los Angeles"/>
    <x v="0"/>
    <n v="2001"/>
    <n v="165"/>
    <x v="164"/>
    <n v="2009"/>
    <x v="0"/>
    <x v="3"/>
    <n v="92"/>
  </r>
  <r>
    <n v="12"/>
    <x v="11"/>
    <n v="6"/>
    <s v="Los Angeles"/>
    <x v="0"/>
    <n v="2001"/>
    <n v="166"/>
    <x v="165"/>
    <n v="2018"/>
    <x v="0"/>
    <x v="1"/>
    <n v="108"/>
  </r>
  <r>
    <n v="12"/>
    <x v="11"/>
    <n v="6"/>
    <s v="Los Angeles"/>
    <x v="0"/>
    <n v="2001"/>
    <n v="167"/>
    <x v="166"/>
    <n v="2013"/>
    <x v="0"/>
    <x v="0"/>
    <n v="114"/>
  </r>
  <r>
    <n v="12"/>
    <x v="11"/>
    <n v="6"/>
    <s v="Los Angeles"/>
    <x v="0"/>
    <n v="2001"/>
    <n v="168"/>
    <x v="167"/>
    <n v="2016"/>
    <x v="0"/>
    <x v="4"/>
    <n v="121"/>
  </r>
  <r>
    <n v="12"/>
    <x v="11"/>
    <n v="6"/>
    <s v="Los Angeles"/>
    <x v="0"/>
    <n v="2001"/>
    <n v="169"/>
    <x v="168"/>
    <n v="2010"/>
    <x v="0"/>
    <x v="0"/>
    <n v="97"/>
  </r>
  <r>
    <n v="13"/>
    <x v="12"/>
    <n v="1"/>
    <s v="Toronto"/>
    <x v="2"/>
    <n v="2013"/>
    <n v="170"/>
    <x v="169"/>
    <n v="2008"/>
    <x v="0"/>
    <x v="4"/>
    <n v="91"/>
  </r>
  <r>
    <n v="13"/>
    <x v="12"/>
    <n v="1"/>
    <s v="Toronto"/>
    <x v="2"/>
    <n v="2013"/>
    <n v="171"/>
    <x v="170"/>
    <n v="2012"/>
    <x v="0"/>
    <x v="4"/>
    <n v="114"/>
  </r>
  <r>
    <n v="13"/>
    <x v="12"/>
    <n v="1"/>
    <s v="Toronto"/>
    <x v="2"/>
    <n v="2013"/>
    <n v="172"/>
    <x v="171"/>
    <n v="2018"/>
    <x v="0"/>
    <x v="3"/>
    <n v="123"/>
  </r>
  <r>
    <n v="13"/>
    <x v="12"/>
    <n v="1"/>
    <s v="Toronto"/>
    <x v="2"/>
    <n v="2013"/>
    <n v="173"/>
    <x v="172"/>
    <n v="2009"/>
    <x v="0"/>
    <x v="1"/>
    <n v="129"/>
  </r>
  <r>
    <n v="13"/>
    <x v="12"/>
    <n v="1"/>
    <s v="Toronto"/>
    <x v="2"/>
    <n v="2013"/>
    <n v="174"/>
    <x v="173"/>
    <n v="2018"/>
    <x v="0"/>
    <x v="3"/>
    <n v="107"/>
  </r>
  <r>
    <n v="13"/>
    <x v="12"/>
    <n v="1"/>
    <s v="Toronto"/>
    <x v="2"/>
    <n v="2013"/>
    <n v="175"/>
    <x v="174"/>
    <n v="2010"/>
    <x v="0"/>
    <x v="1"/>
    <n v="130"/>
  </r>
  <r>
    <n v="13"/>
    <x v="12"/>
    <n v="1"/>
    <s v="Toronto"/>
    <x v="2"/>
    <n v="2013"/>
    <n v="176"/>
    <x v="175"/>
    <n v="2015"/>
    <x v="0"/>
    <x v="1"/>
    <n v="103"/>
  </r>
  <r>
    <n v="13"/>
    <x v="12"/>
    <n v="1"/>
    <s v="Toronto"/>
    <x v="2"/>
    <n v="2013"/>
    <n v="177"/>
    <x v="176"/>
    <n v="2009"/>
    <x v="0"/>
    <x v="2"/>
    <n v="119"/>
  </r>
  <r>
    <n v="13"/>
    <x v="12"/>
    <n v="1"/>
    <s v="Toronto"/>
    <x v="2"/>
    <n v="2013"/>
    <n v="178"/>
    <x v="177"/>
    <n v="2009"/>
    <x v="0"/>
    <x v="1"/>
    <n v="97"/>
  </r>
  <r>
    <n v="13"/>
    <x v="12"/>
    <n v="1"/>
    <s v="Toronto"/>
    <x v="2"/>
    <n v="2013"/>
    <n v="179"/>
    <x v="178"/>
    <n v="2022"/>
    <x v="0"/>
    <x v="3"/>
    <n v="109"/>
  </r>
  <r>
    <n v="13"/>
    <x v="12"/>
    <n v="1"/>
    <s v="Toronto"/>
    <x v="2"/>
    <n v="2013"/>
    <n v="180"/>
    <x v="179"/>
    <n v="2008"/>
    <x v="0"/>
    <x v="4"/>
    <n v="119"/>
  </r>
  <r>
    <n v="13"/>
    <x v="12"/>
    <n v="1"/>
    <s v="Toronto"/>
    <x v="2"/>
    <n v="2013"/>
    <n v="181"/>
    <x v="180"/>
    <n v="2015"/>
    <x v="0"/>
    <x v="1"/>
    <n v="115"/>
  </r>
  <r>
    <n v="13"/>
    <x v="12"/>
    <n v="1"/>
    <s v="Toronto"/>
    <x v="2"/>
    <n v="2013"/>
    <n v="182"/>
    <x v="181"/>
    <n v="2009"/>
    <x v="0"/>
    <x v="0"/>
    <n v="102"/>
  </r>
  <r>
    <n v="13"/>
    <x v="12"/>
    <n v="1"/>
    <s v="Toronto"/>
    <x v="2"/>
    <n v="2013"/>
    <n v="183"/>
    <x v="182"/>
    <n v="2017"/>
    <x v="0"/>
    <x v="2"/>
    <n v="111"/>
  </r>
  <r>
    <n v="13"/>
    <x v="12"/>
    <n v="1"/>
    <s v="Toronto"/>
    <x v="2"/>
    <n v="2013"/>
    <n v="184"/>
    <x v="183"/>
    <n v="2014"/>
    <x v="0"/>
    <x v="3"/>
    <n v="111"/>
  </r>
  <r>
    <n v="14"/>
    <x v="13"/>
    <n v="1"/>
    <s v="Santa Barbara"/>
    <x v="0"/>
    <n v="2001"/>
    <n v="185"/>
    <x v="184"/>
    <n v="2009"/>
    <x v="0"/>
    <x v="3"/>
    <n v="119"/>
  </r>
  <r>
    <n v="14"/>
    <x v="13"/>
    <n v="1"/>
    <s v="Santa Barbara"/>
    <x v="0"/>
    <n v="2001"/>
    <n v="186"/>
    <x v="185"/>
    <n v="2019"/>
    <x v="0"/>
    <x v="2"/>
    <n v="103"/>
  </r>
  <r>
    <n v="14"/>
    <x v="13"/>
    <n v="1"/>
    <s v="Santa Barbara"/>
    <x v="0"/>
    <n v="2001"/>
    <n v="187"/>
    <x v="186"/>
    <n v="2011"/>
    <x v="0"/>
    <x v="0"/>
    <n v="104"/>
  </r>
  <r>
    <n v="14"/>
    <x v="13"/>
    <n v="1"/>
    <s v="Santa Barbara"/>
    <x v="0"/>
    <n v="2001"/>
    <n v="188"/>
    <x v="187"/>
    <n v="2013"/>
    <x v="0"/>
    <x v="3"/>
    <n v="109"/>
  </r>
  <r>
    <n v="14"/>
    <x v="13"/>
    <n v="1"/>
    <s v="Santa Barbara"/>
    <x v="0"/>
    <n v="2001"/>
    <n v="189"/>
    <x v="188"/>
    <n v="2017"/>
    <x v="0"/>
    <x v="2"/>
    <n v="106"/>
  </r>
  <r>
    <n v="14"/>
    <x v="13"/>
    <n v="1"/>
    <s v="Santa Barbara"/>
    <x v="0"/>
    <n v="2001"/>
    <n v="190"/>
    <x v="189"/>
    <n v="2010"/>
    <x v="0"/>
    <x v="3"/>
    <n v="112"/>
  </r>
  <r>
    <n v="14"/>
    <x v="13"/>
    <n v="1"/>
    <s v="Santa Barbara"/>
    <x v="0"/>
    <n v="2001"/>
    <n v="191"/>
    <x v="190"/>
    <n v="2023"/>
    <x v="0"/>
    <x v="0"/>
    <n v="123"/>
  </r>
  <r>
    <n v="14"/>
    <x v="13"/>
    <n v="1"/>
    <s v="Santa Barbara"/>
    <x v="0"/>
    <n v="2001"/>
    <n v="192"/>
    <x v="191"/>
    <n v="2008"/>
    <x v="0"/>
    <x v="2"/>
    <n v="119"/>
  </r>
  <r>
    <n v="14"/>
    <x v="13"/>
    <n v="1"/>
    <s v="Santa Barbara"/>
    <x v="0"/>
    <n v="2001"/>
    <n v="193"/>
    <x v="192"/>
    <n v="2017"/>
    <x v="0"/>
    <x v="2"/>
    <n v="91"/>
  </r>
  <r>
    <n v="14"/>
    <x v="13"/>
    <n v="1"/>
    <s v="Santa Barbara"/>
    <x v="0"/>
    <n v="2001"/>
    <n v="194"/>
    <x v="193"/>
    <n v="2011"/>
    <x v="0"/>
    <x v="4"/>
    <n v="91"/>
  </r>
  <r>
    <n v="14"/>
    <x v="13"/>
    <n v="1"/>
    <s v="Santa Barbara"/>
    <x v="0"/>
    <n v="2001"/>
    <n v="195"/>
    <x v="194"/>
    <n v="2017"/>
    <x v="0"/>
    <x v="2"/>
    <n v="125"/>
  </r>
  <r>
    <n v="14"/>
    <x v="13"/>
    <n v="1"/>
    <s v="Santa Barbara"/>
    <x v="0"/>
    <n v="2001"/>
    <n v="196"/>
    <x v="195"/>
    <n v="2012"/>
    <x v="0"/>
    <x v="4"/>
    <n v="98"/>
  </r>
  <r>
    <n v="14"/>
    <x v="13"/>
    <n v="1"/>
    <s v="Santa Barbara"/>
    <x v="0"/>
    <n v="2001"/>
    <n v="197"/>
    <x v="196"/>
    <n v="2022"/>
    <x v="0"/>
    <x v="0"/>
    <n v="120"/>
  </r>
  <r>
    <n v="14"/>
    <x v="13"/>
    <n v="1"/>
    <s v="Santa Barbara"/>
    <x v="0"/>
    <n v="2001"/>
    <n v="275"/>
    <x v="197"/>
    <n v="2014"/>
    <x v="0"/>
    <x v="4"/>
    <n v="93"/>
  </r>
  <r>
    <n v="14"/>
    <x v="13"/>
    <n v="1"/>
    <s v="Santa Barbara"/>
    <x v="0"/>
    <n v="2001"/>
    <n v="276"/>
    <x v="198"/>
    <n v="2012"/>
    <x v="0"/>
    <x v="4"/>
    <n v="118"/>
  </r>
  <r>
    <n v="14"/>
    <x v="13"/>
    <n v="1"/>
    <s v="Santa Barbara"/>
    <x v="0"/>
    <n v="2001"/>
    <n v="277"/>
    <x v="199"/>
    <n v="2013"/>
    <x v="0"/>
    <x v="3"/>
    <n v="90"/>
  </r>
  <r>
    <n v="14"/>
    <x v="13"/>
    <n v="1"/>
    <s v="Santa Barbara"/>
    <x v="0"/>
    <n v="2001"/>
    <n v="278"/>
    <x v="200"/>
    <n v="2015"/>
    <x v="0"/>
    <x v="4"/>
    <n v="118"/>
  </r>
  <r>
    <n v="14"/>
    <x v="13"/>
    <n v="1"/>
    <s v="Santa Barbara"/>
    <x v="0"/>
    <n v="2001"/>
    <n v="279"/>
    <x v="201"/>
    <n v="2020"/>
    <x v="0"/>
    <x v="1"/>
    <n v="117"/>
  </r>
  <r>
    <n v="14"/>
    <x v="13"/>
    <n v="1"/>
    <s v="Santa Barbara"/>
    <x v="0"/>
    <n v="2001"/>
    <n v="280"/>
    <x v="202"/>
    <n v="2015"/>
    <x v="0"/>
    <x v="1"/>
    <n v="126"/>
  </r>
  <r>
    <n v="15"/>
    <x v="14"/>
    <n v="1"/>
    <s v="Syracuse"/>
    <x v="0"/>
    <n v="2015"/>
    <n v="198"/>
    <x v="203"/>
    <n v="2022"/>
    <x v="5"/>
    <x v="3"/>
    <n v="92"/>
  </r>
  <r>
    <n v="15"/>
    <x v="14"/>
    <n v="1"/>
    <s v="Syracuse"/>
    <x v="0"/>
    <n v="2015"/>
    <n v="199"/>
    <x v="204"/>
    <n v="2016"/>
    <x v="5"/>
    <x v="4"/>
    <n v="97"/>
  </r>
  <r>
    <n v="15"/>
    <x v="14"/>
    <n v="1"/>
    <s v="Syracuse"/>
    <x v="0"/>
    <n v="2015"/>
    <n v="200"/>
    <x v="205"/>
    <n v="2019"/>
    <x v="5"/>
    <x v="2"/>
    <n v="77"/>
  </r>
  <r>
    <n v="15"/>
    <x v="14"/>
    <n v="1"/>
    <s v="Syracuse"/>
    <x v="0"/>
    <n v="2015"/>
    <n v="201"/>
    <x v="206"/>
    <n v="2010"/>
    <x v="5"/>
    <x v="1"/>
    <n v="95"/>
  </r>
  <r>
    <n v="15"/>
    <x v="14"/>
    <n v="1"/>
    <s v="Syracuse"/>
    <x v="0"/>
    <n v="2015"/>
    <n v="202"/>
    <x v="207"/>
    <n v="2015"/>
    <x v="5"/>
    <x v="4"/>
    <n v="70"/>
  </r>
  <r>
    <n v="15"/>
    <x v="14"/>
    <n v="1"/>
    <s v="Syracuse"/>
    <x v="0"/>
    <n v="2015"/>
    <n v="203"/>
    <x v="208"/>
    <n v="2022"/>
    <x v="5"/>
    <x v="1"/>
    <n v="73"/>
  </r>
  <r>
    <n v="15"/>
    <x v="14"/>
    <n v="1"/>
    <s v="Syracuse"/>
    <x v="0"/>
    <n v="2015"/>
    <n v="204"/>
    <x v="209"/>
    <n v="2015"/>
    <x v="5"/>
    <x v="1"/>
    <n v="76"/>
  </r>
  <r>
    <n v="15"/>
    <x v="14"/>
    <n v="1"/>
    <s v="Syracuse"/>
    <x v="0"/>
    <n v="2015"/>
    <n v="205"/>
    <x v="210"/>
    <n v="2023"/>
    <x v="5"/>
    <x v="1"/>
    <n v="93"/>
  </r>
  <r>
    <n v="15"/>
    <x v="14"/>
    <n v="1"/>
    <s v="Syracuse"/>
    <x v="0"/>
    <n v="2015"/>
    <n v="206"/>
    <x v="211"/>
    <n v="2013"/>
    <x v="5"/>
    <x v="2"/>
    <n v="79"/>
  </r>
  <r>
    <n v="15"/>
    <x v="14"/>
    <n v="1"/>
    <s v="Syracuse"/>
    <x v="0"/>
    <n v="2015"/>
    <n v="207"/>
    <x v="212"/>
    <n v="2018"/>
    <x v="5"/>
    <x v="4"/>
    <n v="96"/>
  </r>
  <r>
    <n v="15"/>
    <x v="14"/>
    <n v="1"/>
    <s v="Syracuse"/>
    <x v="0"/>
    <n v="2015"/>
    <n v="208"/>
    <x v="213"/>
    <n v="2019"/>
    <x v="5"/>
    <x v="3"/>
    <n v="88"/>
  </r>
  <r>
    <n v="16"/>
    <x v="15"/>
    <n v="1"/>
    <s v="London"/>
    <x v="2"/>
    <n v="2009"/>
    <n v="209"/>
    <x v="214"/>
    <n v="2010"/>
    <x v="6"/>
    <x v="0"/>
    <n v="81"/>
  </r>
  <r>
    <n v="16"/>
    <x v="15"/>
    <n v="1"/>
    <s v="London"/>
    <x v="2"/>
    <n v="2009"/>
    <n v="210"/>
    <x v="215"/>
    <n v="2012"/>
    <x v="6"/>
    <x v="0"/>
    <n v="91"/>
  </r>
  <r>
    <n v="16"/>
    <x v="15"/>
    <n v="1"/>
    <s v="London"/>
    <x v="2"/>
    <n v="2009"/>
    <n v="211"/>
    <x v="216"/>
    <n v="2011"/>
    <x v="6"/>
    <x v="3"/>
    <n v="88"/>
  </r>
  <r>
    <n v="16"/>
    <x v="15"/>
    <n v="1"/>
    <s v="London"/>
    <x v="2"/>
    <n v="2009"/>
    <n v="212"/>
    <x v="217"/>
    <n v="2009"/>
    <x v="6"/>
    <x v="3"/>
    <n v="87"/>
  </r>
  <r>
    <n v="16"/>
    <x v="15"/>
    <n v="1"/>
    <s v="London"/>
    <x v="2"/>
    <n v="2009"/>
    <n v="213"/>
    <x v="218"/>
    <n v="2022"/>
    <x v="6"/>
    <x v="2"/>
    <n v="87"/>
  </r>
  <r>
    <n v="16"/>
    <x v="15"/>
    <n v="1"/>
    <s v="London"/>
    <x v="2"/>
    <n v="2009"/>
    <n v="214"/>
    <x v="219"/>
    <n v="2011"/>
    <x v="6"/>
    <x v="2"/>
    <n v="90"/>
  </r>
  <r>
    <n v="16"/>
    <x v="15"/>
    <n v="1"/>
    <s v="London"/>
    <x v="2"/>
    <n v="2009"/>
    <n v="215"/>
    <x v="220"/>
    <n v="2011"/>
    <x v="6"/>
    <x v="2"/>
    <n v="90"/>
  </r>
  <r>
    <n v="16"/>
    <x v="15"/>
    <n v="1"/>
    <s v="London"/>
    <x v="2"/>
    <n v="2009"/>
    <n v="216"/>
    <x v="221"/>
    <n v="2012"/>
    <x v="6"/>
    <x v="4"/>
    <n v="98"/>
  </r>
  <r>
    <n v="16"/>
    <x v="15"/>
    <n v="1"/>
    <s v="London"/>
    <x v="2"/>
    <n v="2009"/>
    <n v="217"/>
    <x v="222"/>
    <n v="2012"/>
    <x v="6"/>
    <x v="1"/>
    <n v="90"/>
  </r>
  <r>
    <n v="16"/>
    <x v="15"/>
    <n v="1"/>
    <s v="London"/>
    <x v="2"/>
    <n v="2009"/>
    <n v="218"/>
    <x v="223"/>
    <n v="2020"/>
    <x v="6"/>
    <x v="4"/>
    <n v="81"/>
  </r>
  <r>
    <n v="16"/>
    <x v="15"/>
    <n v="1"/>
    <s v="London"/>
    <x v="2"/>
    <n v="2009"/>
    <n v="219"/>
    <x v="224"/>
    <n v="2012"/>
    <x v="6"/>
    <x v="1"/>
    <n v="87"/>
  </r>
  <r>
    <n v="16"/>
    <x v="15"/>
    <n v="1"/>
    <s v="London"/>
    <x v="2"/>
    <n v="2009"/>
    <n v="220"/>
    <x v="225"/>
    <n v="2010"/>
    <x v="6"/>
    <x v="1"/>
    <n v="90"/>
  </r>
  <r>
    <n v="16"/>
    <x v="15"/>
    <n v="1"/>
    <s v="London"/>
    <x v="2"/>
    <n v="2009"/>
    <n v="221"/>
    <x v="226"/>
    <n v="2023"/>
    <x v="6"/>
    <x v="1"/>
    <n v="86"/>
  </r>
  <r>
    <n v="16"/>
    <x v="15"/>
    <n v="1"/>
    <s v="London"/>
    <x v="2"/>
    <n v="2009"/>
    <n v="222"/>
    <x v="227"/>
    <n v="2014"/>
    <x v="6"/>
    <x v="3"/>
    <n v="89"/>
  </r>
  <r>
    <n v="16"/>
    <x v="15"/>
    <n v="1"/>
    <s v="London"/>
    <x v="2"/>
    <n v="2009"/>
    <n v="223"/>
    <x v="228"/>
    <n v="2017"/>
    <x v="6"/>
    <x v="0"/>
    <n v="90"/>
  </r>
  <r>
    <n v="17"/>
    <x v="16"/>
    <n v="1"/>
    <s v="Temecula"/>
    <x v="0"/>
    <n v="2020"/>
    <n v="224"/>
    <x v="229"/>
    <n v="2022"/>
    <x v="0"/>
    <x v="2"/>
    <n v="95"/>
  </r>
  <r>
    <n v="17"/>
    <x v="16"/>
    <n v="1"/>
    <s v="Temecula"/>
    <x v="0"/>
    <n v="2020"/>
    <n v="225"/>
    <x v="230"/>
    <n v="2014"/>
    <x v="0"/>
    <x v="2"/>
    <n v="114"/>
  </r>
  <r>
    <n v="17"/>
    <x v="16"/>
    <n v="1"/>
    <s v="Temecula"/>
    <x v="0"/>
    <n v="2020"/>
    <n v="226"/>
    <x v="231"/>
    <n v="2016"/>
    <x v="0"/>
    <x v="0"/>
    <n v="113"/>
  </r>
  <r>
    <n v="17"/>
    <x v="16"/>
    <n v="1"/>
    <s v="Temecula"/>
    <x v="0"/>
    <n v="2020"/>
    <n v="227"/>
    <x v="232"/>
    <n v="2022"/>
    <x v="0"/>
    <x v="0"/>
    <n v="93"/>
  </r>
  <r>
    <n v="17"/>
    <x v="16"/>
    <n v="1"/>
    <s v="Temecula"/>
    <x v="0"/>
    <n v="2020"/>
    <n v="228"/>
    <x v="233"/>
    <n v="2013"/>
    <x v="0"/>
    <x v="1"/>
    <n v="116"/>
  </r>
  <r>
    <n v="17"/>
    <x v="16"/>
    <n v="1"/>
    <s v="Temecula"/>
    <x v="0"/>
    <n v="2020"/>
    <n v="229"/>
    <x v="234"/>
    <n v="2010"/>
    <x v="0"/>
    <x v="2"/>
    <n v="126"/>
  </r>
  <r>
    <n v="17"/>
    <x v="16"/>
    <n v="1"/>
    <s v="Temecula"/>
    <x v="0"/>
    <n v="2020"/>
    <n v="230"/>
    <x v="235"/>
    <n v="2017"/>
    <x v="0"/>
    <x v="4"/>
    <n v="110"/>
  </r>
  <r>
    <n v="17"/>
    <x v="16"/>
    <n v="1"/>
    <s v="Temecula"/>
    <x v="0"/>
    <n v="2020"/>
    <n v="231"/>
    <x v="236"/>
    <n v="2010"/>
    <x v="0"/>
    <x v="0"/>
    <n v="125"/>
  </r>
  <r>
    <n v="17"/>
    <x v="16"/>
    <n v="1"/>
    <s v="Temecula"/>
    <x v="0"/>
    <n v="2020"/>
    <n v="232"/>
    <x v="237"/>
    <n v="2017"/>
    <x v="0"/>
    <x v="2"/>
    <n v="123"/>
  </r>
  <r>
    <n v="17"/>
    <x v="16"/>
    <n v="1"/>
    <s v="Temecula"/>
    <x v="0"/>
    <n v="2020"/>
    <n v="233"/>
    <x v="238"/>
    <n v="2021"/>
    <x v="0"/>
    <x v="0"/>
    <n v="127"/>
  </r>
  <r>
    <n v="18"/>
    <x v="17"/>
    <n v="1"/>
    <s v="San Juan"/>
    <x v="3"/>
    <n v="2016"/>
    <n v="234"/>
    <x v="239"/>
    <n v="2012"/>
    <x v="7"/>
    <x v="2"/>
    <n v="104"/>
  </r>
  <r>
    <n v="18"/>
    <x v="17"/>
    <n v="1"/>
    <s v="San Juan"/>
    <x v="3"/>
    <n v="2016"/>
    <n v="235"/>
    <x v="240"/>
    <n v="2008"/>
    <x v="7"/>
    <x v="2"/>
    <n v="97"/>
  </r>
  <r>
    <n v="18"/>
    <x v="17"/>
    <n v="1"/>
    <s v="San Juan"/>
    <x v="3"/>
    <n v="2016"/>
    <n v="236"/>
    <x v="241"/>
    <n v="2020"/>
    <x v="7"/>
    <x v="4"/>
    <n v="87"/>
  </r>
  <r>
    <n v="18"/>
    <x v="17"/>
    <n v="1"/>
    <s v="San Juan"/>
    <x v="3"/>
    <n v="2016"/>
    <n v="237"/>
    <x v="242"/>
    <n v="2020"/>
    <x v="7"/>
    <x v="4"/>
    <n v="105"/>
  </r>
  <r>
    <n v="18"/>
    <x v="17"/>
    <n v="1"/>
    <s v="San Juan"/>
    <x v="3"/>
    <n v="2016"/>
    <n v="238"/>
    <x v="243"/>
    <n v="2014"/>
    <x v="7"/>
    <x v="2"/>
    <n v="94"/>
  </r>
  <r>
    <n v="18"/>
    <x v="17"/>
    <n v="1"/>
    <s v="San Juan"/>
    <x v="3"/>
    <n v="2016"/>
    <n v="239"/>
    <x v="244"/>
    <n v="2009"/>
    <x v="7"/>
    <x v="1"/>
    <n v="101"/>
  </r>
  <r>
    <n v="18"/>
    <x v="17"/>
    <n v="1"/>
    <s v="San Juan"/>
    <x v="3"/>
    <n v="2016"/>
    <n v="240"/>
    <x v="245"/>
    <n v="2013"/>
    <x v="7"/>
    <x v="2"/>
    <n v="100"/>
  </r>
  <r>
    <n v="18"/>
    <x v="17"/>
    <n v="1"/>
    <s v="San Juan"/>
    <x v="3"/>
    <n v="2016"/>
    <n v="241"/>
    <x v="246"/>
    <n v="2011"/>
    <x v="7"/>
    <x v="2"/>
    <n v="100"/>
  </r>
  <r>
    <n v="18"/>
    <x v="17"/>
    <n v="1"/>
    <s v="San Juan"/>
    <x v="3"/>
    <n v="2016"/>
    <n v="242"/>
    <x v="247"/>
    <n v="2008"/>
    <x v="7"/>
    <x v="2"/>
    <n v="100"/>
  </r>
  <r>
    <n v="18"/>
    <x v="17"/>
    <n v="1"/>
    <s v="San Juan"/>
    <x v="3"/>
    <n v="2016"/>
    <n v="243"/>
    <x v="248"/>
    <n v="2022"/>
    <x v="7"/>
    <x v="2"/>
    <n v="100"/>
  </r>
  <r>
    <n v="18"/>
    <x v="17"/>
    <n v="1"/>
    <s v="San Juan"/>
    <x v="3"/>
    <n v="2016"/>
    <n v="244"/>
    <x v="249"/>
    <n v="2023"/>
    <x v="7"/>
    <x v="2"/>
    <n v="101"/>
  </r>
  <r>
    <n v="19"/>
    <x v="18"/>
    <n v="1"/>
    <s v="Toronto"/>
    <x v="2"/>
    <n v="2006"/>
    <n v="245"/>
    <x v="250"/>
    <n v="2014"/>
    <x v="5"/>
    <x v="2"/>
    <n v="75"/>
  </r>
  <r>
    <n v="19"/>
    <x v="18"/>
    <n v="1"/>
    <s v="Toronto"/>
    <x v="2"/>
    <n v="2006"/>
    <n v="246"/>
    <x v="251"/>
    <n v="2014"/>
    <x v="5"/>
    <x v="0"/>
    <n v="95"/>
  </r>
  <r>
    <n v="19"/>
    <x v="18"/>
    <n v="1"/>
    <s v="Toronto"/>
    <x v="2"/>
    <n v="2006"/>
    <n v="247"/>
    <x v="252"/>
    <n v="2017"/>
    <x v="5"/>
    <x v="3"/>
    <n v="91"/>
  </r>
  <r>
    <n v="19"/>
    <x v="18"/>
    <n v="1"/>
    <s v="Toronto"/>
    <x v="2"/>
    <n v="2006"/>
    <n v="248"/>
    <x v="253"/>
    <n v="2017"/>
    <x v="5"/>
    <x v="1"/>
    <n v="77"/>
  </r>
  <r>
    <n v="19"/>
    <x v="18"/>
    <n v="1"/>
    <s v="Toronto"/>
    <x v="2"/>
    <n v="2006"/>
    <n v="249"/>
    <x v="254"/>
    <n v="2010"/>
    <x v="5"/>
    <x v="3"/>
    <n v="78"/>
  </r>
  <r>
    <n v="19"/>
    <x v="18"/>
    <n v="1"/>
    <s v="Toronto"/>
    <x v="2"/>
    <n v="2006"/>
    <n v="250"/>
    <x v="255"/>
    <n v="2009"/>
    <x v="5"/>
    <x v="1"/>
    <n v="85"/>
  </r>
  <r>
    <n v="19"/>
    <x v="18"/>
    <n v="1"/>
    <s v="Toronto"/>
    <x v="2"/>
    <n v="2006"/>
    <n v="251"/>
    <x v="256"/>
    <n v="2008"/>
    <x v="5"/>
    <x v="2"/>
    <n v="96"/>
  </r>
  <r>
    <n v="19"/>
    <x v="18"/>
    <n v="1"/>
    <s v="Toronto"/>
    <x v="2"/>
    <n v="2006"/>
    <n v="252"/>
    <x v="257"/>
    <n v="2013"/>
    <x v="5"/>
    <x v="1"/>
    <n v="100"/>
  </r>
  <r>
    <n v="19"/>
    <x v="18"/>
    <n v="1"/>
    <s v="Toronto"/>
    <x v="2"/>
    <n v="2006"/>
    <n v="253"/>
    <x v="258"/>
    <n v="2016"/>
    <x v="5"/>
    <x v="0"/>
    <n v="82"/>
  </r>
  <r>
    <n v="19"/>
    <x v="18"/>
    <n v="1"/>
    <s v="Toronto"/>
    <x v="2"/>
    <n v="2006"/>
    <n v="254"/>
    <x v="259"/>
    <n v="2015"/>
    <x v="5"/>
    <x v="2"/>
    <n v="91"/>
  </r>
  <r>
    <n v="19"/>
    <x v="18"/>
    <n v="1"/>
    <s v="Toronto"/>
    <x v="2"/>
    <n v="2006"/>
    <n v="255"/>
    <x v="260"/>
    <n v="2023"/>
    <x v="5"/>
    <x v="4"/>
    <n v="70"/>
  </r>
  <r>
    <n v="19"/>
    <x v="18"/>
    <n v="1"/>
    <s v="Toronto"/>
    <x v="2"/>
    <n v="2006"/>
    <n v="256"/>
    <x v="261"/>
    <n v="2022"/>
    <x v="5"/>
    <x v="3"/>
    <n v="93"/>
  </r>
  <r>
    <n v="19"/>
    <x v="18"/>
    <n v="1"/>
    <s v="Toronto"/>
    <x v="2"/>
    <n v="2006"/>
    <n v="257"/>
    <x v="262"/>
    <n v="2020"/>
    <x v="5"/>
    <x v="0"/>
    <n v="77"/>
  </r>
  <r>
    <n v="19"/>
    <x v="18"/>
    <n v="1"/>
    <s v="Toronto"/>
    <x v="2"/>
    <n v="2006"/>
    <n v="258"/>
    <x v="263"/>
    <n v="2022"/>
    <x v="5"/>
    <x v="2"/>
    <n v="83"/>
  </r>
  <r>
    <n v="19"/>
    <x v="18"/>
    <n v="1"/>
    <s v="Toronto"/>
    <x v="2"/>
    <n v="2006"/>
    <n v="259"/>
    <x v="264"/>
    <n v="2020"/>
    <x v="5"/>
    <x v="2"/>
    <n v="91"/>
  </r>
  <r>
    <n v="20"/>
    <x v="19"/>
    <n v="1"/>
    <s v="Grand Prairie"/>
    <x v="0"/>
    <n v="2009"/>
    <n v="260"/>
    <x v="265"/>
    <n v="2013"/>
    <x v="0"/>
    <x v="0"/>
    <n v="123"/>
  </r>
  <r>
    <n v="20"/>
    <x v="19"/>
    <n v="1"/>
    <s v="Grand Prairie"/>
    <x v="0"/>
    <n v="2009"/>
    <n v="261"/>
    <x v="266"/>
    <n v="2012"/>
    <x v="0"/>
    <x v="2"/>
    <n v="118"/>
  </r>
  <r>
    <n v="20"/>
    <x v="19"/>
    <n v="1"/>
    <s v="Grand Prairie"/>
    <x v="0"/>
    <n v="2009"/>
    <n v="262"/>
    <x v="267"/>
    <n v="2012"/>
    <x v="0"/>
    <x v="2"/>
    <n v="104"/>
  </r>
  <r>
    <n v="20"/>
    <x v="19"/>
    <n v="1"/>
    <s v="Grand Prairie"/>
    <x v="0"/>
    <n v="2009"/>
    <n v="263"/>
    <x v="268"/>
    <n v="2008"/>
    <x v="0"/>
    <x v="0"/>
    <n v="98"/>
  </r>
  <r>
    <n v="20"/>
    <x v="19"/>
    <n v="1"/>
    <s v="Grand Prairie"/>
    <x v="0"/>
    <n v="2009"/>
    <n v="264"/>
    <x v="269"/>
    <n v="2012"/>
    <x v="0"/>
    <x v="3"/>
    <n v="112"/>
  </r>
  <r>
    <n v="20"/>
    <x v="19"/>
    <n v="1"/>
    <s v="Grand Prairie"/>
    <x v="0"/>
    <n v="2009"/>
    <n v="265"/>
    <x v="270"/>
    <n v="2018"/>
    <x v="0"/>
    <x v="2"/>
    <n v="121"/>
  </r>
  <r>
    <n v="20"/>
    <x v="19"/>
    <n v="1"/>
    <s v="Grand Prairie"/>
    <x v="0"/>
    <n v="2009"/>
    <n v="266"/>
    <x v="271"/>
    <n v="2021"/>
    <x v="0"/>
    <x v="2"/>
    <n v="126"/>
  </r>
  <r>
    <n v="20"/>
    <x v="19"/>
    <n v="1"/>
    <s v="Grand Prairie"/>
    <x v="0"/>
    <n v="2009"/>
    <n v="267"/>
    <x v="272"/>
    <n v="2009"/>
    <x v="0"/>
    <x v="2"/>
    <n v="94"/>
  </r>
  <r>
    <n v="20"/>
    <x v="19"/>
    <n v="1"/>
    <s v="Grand Prairie"/>
    <x v="0"/>
    <n v="2009"/>
    <n v="268"/>
    <x v="273"/>
    <n v="2019"/>
    <x v="0"/>
    <x v="2"/>
    <n v="100"/>
  </r>
  <r>
    <n v="20"/>
    <x v="19"/>
    <n v="1"/>
    <s v="Grand Prairie"/>
    <x v="0"/>
    <n v="2009"/>
    <n v="269"/>
    <x v="274"/>
    <n v="2016"/>
    <x v="0"/>
    <x v="1"/>
    <n v="109"/>
  </r>
  <r>
    <n v="20"/>
    <x v="19"/>
    <n v="1"/>
    <s v="Grand Prairie"/>
    <x v="0"/>
    <n v="2009"/>
    <n v="270"/>
    <x v="275"/>
    <n v="2014"/>
    <x v="0"/>
    <x v="3"/>
    <n v="128"/>
  </r>
  <r>
    <n v="20"/>
    <x v="19"/>
    <n v="1"/>
    <s v="Grand Prairie"/>
    <x v="0"/>
    <n v="2009"/>
    <n v="271"/>
    <x v="276"/>
    <n v="2019"/>
    <x v="0"/>
    <x v="1"/>
    <n v="101"/>
  </r>
  <r>
    <n v="20"/>
    <x v="19"/>
    <n v="1"/>
    <s v="Grand Prairie"/>
    <x v="0"/>
    <n v="2009"/>
    <n v="272"/>
    <x v="277"/>
    <n v="2018"/>
    <x v="0"/>
    <x v="0"/>
    <n v="130"/>
  </r>
  <r>
    <n v="20"/>
    <x v="19"/>
    <n v="1"/>
    <s v="Grand Prairie"/>
    <x v="0"/>
    <n v="2009"/>
    <n v="273"/>
    <x v="278"/>
    <n v="2022"/>
    <x v="0"/>
    <x v="2"/>
    <n v="98"/>
  </r>
  <r>
    <n v="20"/>
    <x v="19"/>
    <n v="1"/>
    <s v="Grand Prairie"/>
    <x v="0"/>
    <n v="2009"/>
    <n v="274"/>
    <x v="279"/>
    <n v="2022"/>
    <x v="0"/>
    <x v="2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1DDA86-3925-47CA-8C20-A23981E23215}" name="PivotTable3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N4:O10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axis="axisRow" showAll="0">
      <items count="7">
        <item m="1" x="5"/>
        <item x="2"/>
        <item x="3"/>
        <item x="4"/>
        <item x="1"/>
        <item x="0"/>
        <item t="default"/>
      </items>
    </pivotField>
    <pivotField showAll="0"/>
  </pivotFields>
  <rowFields count="1">
    <field x="1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Anzahl von Titel" fld="7" subtotal="count" baseField="0" baseItem="0"/>
  </dataFields>
  <formats count="2">
    <format dxfId="21">
      <pivotArea collapsedLevelsAreSubtotals="1" fieldPosition="0">
        <references count="1">
          <reference field="10" count="1">
            <x v="4"/>
          </reference>
        </references>
      </pivotArea>
    </format>
    <format dxfId="20">
      <pivotArea dataOnly="0" labelOnly="1" fieldPosition="0">
        <references count="1">
          <reference field="10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AE1C31-3352-4118-A5DE-064A45F9F90E}" name="PivotTable8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N101:O110" firstHeaderRow="1" firstDataRow="1" firstDataCol="1"/>
  <pivotFields count="12"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 sortType="ascending">
      <items count="10">
        <item x="1"/>
        <item m="1" x="8"/>
        <item x="4"/>
        <item x="5"/>
        <item x="7"/>
        <item x="0"/>
        <item x="6"/>
        <item x="2"/>
        <item x="3"/>
        <item t="default"/>
      </items>
    </pivotField>
    <pivotField showAll="0"/>
    <pivotField showAll="0"/>
  </pivotFields>
  <rowFields count="1">
    <field x="9"/>
  </rowFields>
  <rowItems count="9">
    <i>
      <x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Anzahl von Titel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A7652-C922-4C70-B5F7-A94B4BD020BA}" name="PivotTable7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N91:O95" firstHeaderRow="1" firstDataRow="1" firstDataCol="1"/>
  <pivotFields count="12">
    <pivotField showAll="0"/>
    <pivotField showAll="0" sortType="a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axis="axisRow" dataField="1" showAll="0">
      <items count="304">
        <item x="14"/>
        <item x="128"/>
        <item x="112"/>
        <item x="64"/>
        <item x="86"/>
        <item x="210"/>
        <item x="97"/>
        <item m="1" x="298"/>
        <item x="185"/>
        <item x="260"/>
        <item x="134"/>
        <item x="113"/>
        <item x="42"/>
        <item x="96"/>
        <item x="275"/>
        <item x="245"/>
        <item x="220"/>
        <item x="21"/>
        <item x="156"/>
        <item x="30"/>
        <item x="173"/>
        <item x="9"/>
        <item x="16"/>
        <item x="38"/>
        <item x="80"/>
        <item x="175"/>
        <item x="167"/>
        <item x="142"/>
        <item x="48"/>
        <item x="122"/>
        <item x="5"/>
        <item x="4"/>
        <item x="11"/>
        <item x="0"/>
        <item x="6"/>
        <item x="2"/>
        <item x="8"/>
        <item x="13"/>
        <item x="18"/>
        <item x="27"/>
        <item x="19"/>
        <item x="26"/>
        <item x="20"/>
        <item x="15"/>
        <item x="25"/>
        <item x="24"/>
        <item x="39"/>
        <item x="32"/>
        <item x="33"/>
        <item x="37"/>
        <item x="43"/>
        <item x="41"/>
        <item x="34"/>
        <item x="55"/>
        <item x="46"/>
        <item x="54"/>
        <item x="50"/>
        <item x="51"/>
        <item x="53"/>
        <item m="1" x="282"/>
        <item x="52"/>
        <item m="1" x="280"/>
        <item x="63"/>
        <item x="70"/>
        <item x="71"/>
        <item x="65"/>
        <item x="61"/>
        <item x="62"/>
        <item x="69"/>
        <item x="68"/>
        <item x="67"/>
        <item x="84"/>
        <item x="81"/>
        <item x="75"/>
        <item x="73"/>
        <item x="74"/>
        <item x="78"/>
        <item x="77"/>
        <item x="76"/>
        <item m="1" x="283"/>
        <item x="94"/>
        <item x="93"/>
        <item x="92"/>
        <item x="91"/>
        <item x="98"/>
        <item x="87"/>
        <item m="1" x="284"/>
        <item x="99"/>
        <item x="103"/>
        <item x="108"/>
        <item x="109"/>
        <item x="111"/>
        <item x="102"/>
        <item x="110"/>
        <item x="101"/>
        <item x="124"/>
        <item x="120"/>
        <item x="125"/>
        <item x="116"/>
        <item x="117"/>
        <item x="121"/>
        <item x="114"/>
        <item x="118"/>
        <item x="135"/>
        <item x="132"/>
        <item x="143"/>
        <item x="130"/>
        <item x="133"/>
        <item x="139"/>
        <item x="137"/>
        <item x="136"/>
        <item x="148"/>
        <item x="147"/>
        <item x="150"/>
        <item x="158"/>
        <item x="157"/>
        <item x="155"/>
        <item x="154"/>
        <item x="153"/>
        <item x="146"/>
        <item m="1" x="287"/>
        <item x="164"/>
        <item x="159"/>
        <item m="1" x="288"/>
        <item m="1" x="286"/>
        <item m="1" x="290"/>
        <item x="166"/>
        <item x="165"/>
        <item x="161"/>
        <item x="178"/>
        <item x="179"/>
        <item x="170"/>
        <item x="171"/>
        <item x="174"/>
        <item x="169"/>
        <item x="172"/>
        <item x="177"/>
        <item x="192"/>
        <item x="184"/>
        <item x="189"/>
        <item x="187"/>
        <item x="194"/>
        <item x="195"/>
        <item x="190"/>
        <item x="193"/>
        <item x="197"/>
        <item m="1" x="292"/>
        <item x="206"/>
        <item x="209"/>
        <item x="212"/>
        <item m="1" x="294"/>
        <item x="203"/>
        <item x="208"/>
        <item x="204"/>
        <item x="205"/>
        <item x="221"/>
        <item x="214"/>
        <item x="219"/>
        <item x="226"/>
        <item x="222"/>
        <item x="223"/>
        <item x="215"/>
        <item x="225"/>
        <item x="218"/>
        <item m="1" x="295"/>
        <item m="1" x="297"/>
        <item x="230"/>
        <item x="234"/>
        <item x="238"/>
        <item x="231"/>
        <item x="229"/>
        <item x="232"/>
        <item m="1" x="296"/>
        <item x="240"/>
        <item x="247"/>
        <item m="1" x="300"/>
        <item m="1" x="299"/>
        <item x="248"/>
        <item x="243"/>
        <item x="246"/>
        <item m="1" x="302"/>
        <item x="241"/>
        <item x="250"/>
        <item x="263"/>
        <item x="259"/>
        <item x="262"/>
        <item x="261"/>
        <item x="252"/>
        <item x="251"/>
        <item x="257"/>
        <item x="253"/>
        <item x="269"/>
        <item x="279"/>
        <item x="266"/>
        <item x="276"/>
        <item x="272"/>
        <item x="270"/>
        <item x="277"/>
        <item x="271"/>
        <item x="273"/>
        <item x="12"/>
        <item x="10"/>
        <item x="1"/>
        <item x="7"/>
        <item x="3"/>
        <item x="28"/>
        <item x="22"/>
        <item x="23"/>
        <item x="29"/>
        <item x="17"/>
        <item x="31"/>
        <item x="40"/>
        <item x="44"/>
        <item x="35"/>
        <item x="36"/>
        <item x="49"/>
        <item x="45"/>
        <item x="56"/>
        <item x="47"/>
        <item m="1" x="281"/>
        <item x="60"/>
        <item x="59"/>
        <item x="57"/>
        <item x="66"/>
        <item x="58"/>
        <item x="79"/>
        <item x="85"/>
        <item x="72"/>
        <item x="83"/>
        <item x="82"/>
        <item x="88"/>
        <item x="89"/>
        <item m="1" x="285"/>
        <item x="90"/>
        <item x="95"/>
        <item x="107"/>
        <item x="100"/>
        <item x="106"/>
        <item x="105"/>
        <item x="104"/>
        <item x="127"/>
        <item x="123"/>
        <item x="126"/>
        <item x="119"/>
        <item x="115"/>
        <item x="140"/>
        <item x="131"/>
        <item x="141"/>
        <item x="129"/>
        <item x="138"/>
        <item x="152"/>
        <item x="151"/>
        <item x="144"/>
        <item x="145"/>
        <item x="149"/>
        <item x="162"/>
        <item x="163"/>
        <item x="160"/>
        <item m="1" x="289"/>
        <item x="168"/>
        <item x="176"/>
        <item x="180"/>
        <item x="181"/>
        <item x="183"/>
        <item x="182"/>
        <item x="196"/>
        <item x="186"/>
        <item x="198"/>
        <item x="191"/>
        <item x="188"/>
        <item x="207"/>
        <item x="213"/>
        <item m="1" x="291"/>
        <item x="211"/>
        <item m="1" x="293"/>
        <item x="216"/>
        <item x="217"/>
        <item x="227"/>
        <item x="224"/>
        <item x="228"/>
        <item x="235"/>
        <item x="237"/>
        <item x="236"/>
        <item x="233"/>
        <item x="239"/>
        <item x="249"/>
        <item x="244"/>
        <item m="1" x="301"/>
        <item x="242"/>
        <item x="254"/>
        <item x="256"/>
        <item x="258"/>
        <item x="255"/>
        <item x="264"/>
        <item x="268"/>
        <item x="274"/>
        <item x="265"/>
        <item x="267"/>
        <item x="278"/>
        <item x="199"/>
        <item x="200"/>
        <item x="201"/>
        <item x="202"/>
        <item t="default"/>
      </items>
    </pivotField>
    <pivotField showAll="0"/>
    <pivotField showAll="0"/>
    <pivotField showAll="0"/>
    <pivotField showAll="0"/>
  </pivotFields>
  <rowFields count="1">
    <field x="7"/>
  </rowFields>
  <rowItems count="4">
    <i>
      <x v="57"/>
    </i>
    <i>
      <x v="68"/>
    </i>
    <i>
      <x v="135"/>
    </i>
    <i t="grand">
      <x/>
    </i>
  </rowItems>
  <colItems count="1">
    <i/>
  </colItems>
  <dataFields count="1">
    <dataField name="Anzahl von Titel" fld="7" subtotal="count" baseField="0" baseItem="0"/>
  </dataFields>
  <formats count="1">
    <format dxfId="22">
      <pivotArea outline="0" collapsedLevelsAreSubtotals="1" fieldPosition="0"/>
    </format>
  </formats>
  <pivotTableStyleInfo name="PivotStyleLight16" showRowHeaders="1" showColHeaders="1" showRowStripes="0" showColStripes="0" showLastColumn="1"/>
  <filters count="1">
    <filter fld="7" type="captionContains" evalOrder="-1" id="1" stringValue1="life">
      <autoFilter ref="A1">
        <filterColumn colId="0">
          <customFilters>
            <customFilter val="*life*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1A0B25F-BB0A-473D-9ED2-2DF761243A4A}" name="PivotTable2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N61:N86" firstHeaderRow="1" firstDataRow="1" firstDataCol="1"/>
  <pivotFields count="12">
    <pivotField showAll="0"/>
    <pivotField axis="axisRow" showAll="0">
      <items count="21">
        <item x="2"/>
        <item x="17"/>
        <item x="7"/>
        <item x="9"/>
        <item x="3"/>
        <item x="18"/>
        <item x="6"/>
        <item x="1"/>
        <item x="8"/>
        <item x="4"/>
        <item x="15"/>
        <item x="13"/>
        <item x="10"/>
        <item x="11"/>
        <item x="16"/>
        <item x="14"/>
        <item x="19"/>
        <item x="12"/>
        <item x="0"/>
        <item x="5"/>
        <item t="default"/>
      </items>
    </pivotField>
    <pivotField showAll="0"/>
    <pivotField showAll="0"/>
    <pivotField axis="axisRow" showAll="0">
      <items count="5">
        <item x="2"/>
        <item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4"/>
    <field x="1"/>
  </rowFields>
  <rowItems count="25">
    <i>
      <x/>
    </i>
    <i r="1">
      <x v="5"/>
    </i>
    <i r="1">
      <x v="10"/>
    </i>
    <i r="1">
      <x v="17"/>
    </i>
    <i r="1">
      <x v="19"/>
    </i>
    <i>
      <x v="1"/>
    </i>
    <i r="1">
      <x v="1"/>
    </i>
    <i>
      <x v="2"/>
    </i>
    <i r="1">
      <x/>
    </i>
    <i r="1">
      <x v="4"/>
    </i>
    <i r="1">
      <x v="6"/>
    </i>
    <i r="1">
      <x v="7"/>
    </i>
    <i r="1">
      <x v="8"/>
    </i>
    <i>
      <x v="3"/>
    </i>
    <i r="1">
      <x v="2"/>
    </i>
    <i r="1">
      <x v="3"/>
    </i>
    <i r="1">
      <x v="9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t="grand">
      <x/>
    </i>
  </rowItems>
  <colItems count="1">
    <i/>
  </colItems>
  <formats count="2">
    <format dxfId="24">
      <pivotArea dataOnly="0" labelOnly="1" fieldPosition="0">
        <references count="1">
          <reference field="4" count="1">
            <x v="3"/>
          </reference>
        </references>
      </pivotArea>
    </format>
    <format dxfId="23">
      <pivotArea dataOnly="0" labelOnly="1" fieldPosition="0">
        <references count="1">
          <reference field="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03CE8E-50A5-41EC-91AF-A7B0FE4008B6}" name="PivotTable6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Q35:R56" firstHeaderRow="1" firstDataRow="1" firstDataCol="1"/>
  <pivotFields count="12">
    <pivotField showAll="0"/>
    <pivotField axis="axisRow" showAll="0">
      <items count="21">
        <item x="2"/>
        <item x="17"/>
        <item x="7"/>
        <item x="9"/>
        <item x="3"/>
        <item x="18"/>
        <item x="6"/>
        <item x="1"/>
        <item x="8"/>
        <item x="4"/>
        <item x="15"/>
        <item x="13"/>
        <item x="10"/>
        <item x="11"/>
        <item x="16"/>
        <item x="14"/>
        <item x="19"/>
        <item x="12"/>
        <item x="0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Min. von Erscheinungsjahr" fld="8" subtotal="min" baseField="1" baseItem="0" numFmtId="1"/>
  </dataFields>
  <formats count="8">
    <format dxfId="32">
      <pivotArea collapsedLevelsAreSubtotals="1" fieldPosition="0">
        <references count="1">
          <reference field="1" count="1">
            <x v="7"/>
          </reference>
        </references>
      </pivotArea>
    </format>
    <format dxfId="31">
      <pivotArea collapsedLevelsAreSubtotals="1" fieldPosition="0">
        <references count="1">
          <reference field="1" count="1">
            <x v="16"/>
          </reference>
        </references>
      </pivotArea>
    </format>
    <format dxfId="30">
      <pivotArea dataOnly="0" labelOnly="1" fieldPosition="0">
        <references count="1">
          <reference field="1" count="1">
            <x v="16"/>
          </reference>
        </references>
      </pivotArea>
    </format>
    <format dxfId="29">
      <pivotArea dataOnly="0" labelOnly="1" fieldPosition="0">
        <references count="1">
          <reference field="1" count="1">
            <x v="7"/>
          </reference>
        </references>
      </pivotArea>
    </format>
    <format dxfId="28">
      <pivotArea outline="0" collapsedLevelsAreSubtotals="1" fieldPosition="0"/>
    </format>
    <format dxfId="27">
      <pivotArea outline="0" collapsedLevelsAreSubtotals="1" fieldPosition="0"/>
    </format>
    <format dxfId="26">
      <pivotArea collapsedLevelsAreSubtotals="1" fieldPosition="0">
        <references count="1">
          <reference field="1" count="1">
            <x v="4"/>
          </reference>
        </references>
      </pivotArea>
    </format>
    <format dxfId="25">
      <pivotArea dataOnly="0" labelOnly="1" fieldPosition="0">
        <references count="1">
          <reference field="1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B710E6-A9DA-4FDA-B4C6-5BAD435860A1}" name="PivotTable1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P61:Q82" firstHeaderRow="1" firstDataRow="1" firstDataCol="1"/>
  <pivotFields count="12">
    <pivotField showAll="0"/>
    <pivotField axis="axisRow" showAll="0" sortType="ascending">
      <items count="21">
        <item x="2"/>
        <item x="17"/>
        <item x="7"/>
        <item x="9"/>
        <item x="3"/>
        <item x="18"/>
        <item x="6"/>
        <item x="1"/>
        <item x="8"/>
        <item x="4"/>
        <item x="15"/>
        <item x="13"/>
        <item x="10"/>
        <item x="11"/>
        <item x="16"/>
        <item x="14"/>
        <item x="19"/>
        <item x="12"/>
        <item x="0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1"/>
  </rowFields>
  <rowItems count="21">
    <i>
      <x v="13"/>
    </i>
    <i>
      <x v="14"/>
    </i>
    <i>
      <x v="1"/>
    </i>
    <i>
      <x v="15"/>
    </i>
    <i>
      <x v="4"/>
    </i>
    <i>
      <x v="6"/>
    </i>
    <i>
      <x v="9"/>
    </i>
    <i>
      <x v="2"/>
    </i>
    <i>
      <x v="7"/>
    </i>
    <i>
      <x v="5"/>
    </i>
    <i>
      <x/>
    </i>
    <i>
      <x v="3"/>
    </i>
    <i>
      <x v="12"/>
    </i>
    <i>
      <x v="19"/>
    </i>
    <i>
      <x v="16"/>
    </i>
    <i>
      <x v="10"/>
    </i>
    <i>
      <x v="17"/>
    </i>
    <i>
      <x v="8"/>
    </i>
    <i>
      <x v="18"/>
    </i>
    <i>
      <x v="11"/>
    </i>
    <i t="grand">
      <x/>
    </i>
  </rowItems>
  <colItems count="1">
    <i/>
  </colItems>
  <dataFields count="1">
    <dataField name="Anzahl von Titel" fld="7" subtotal="count" baseField="0" baseItem="0"/>
  </dataFields>
  <formats count="6">
    <format dxfId="34">
      <pivotArea collapsedLevelsAreSubtotals="1" fieldPosition="0">
        <references count="1">
          <reference field="1" count="1">
            <x v="6"/>
          </reference>
        </references>
      </pivotArea>
    </format>
    <format dxfId="33">
      <pivotArea dataOnly="0" labelOnly="1" fieldPosition="0">
        <references count="1">
          <reference field="1" count="1">
            <x v="6"/>
          </reference>
        </references>
      </pivotArea>
    </format>
    <format dxfId="9">
      <pivotArea collapsedLevelsAreSubtotals="1" fieldPosition="0">
        <references count="1">
          <reference field="1" count="2">
            <x v="13"/>
            <x v="14"/>
          </reference>
        </references>
      </pivotArea>
    </format>
    <format dxfId="8">
      <pivotArea dataOnly="0" labelOnly="1" fieldPosition="0">
        <references count="1">
          <reference field="1" count="2">
            <x v="13"/>
            <x v="14"/>
          </reference>
        </references>
      </pivotArea>
    </format>
    <format dxfId="7">
      <pivotArea collapsedLevelsAreSubtotals="1" fieldPosition="0">
        <references count="1">
          <reference field="1" count="1">
            <x v="19"/>
          </reference>
        </references>
      </pivotArea>
    </format>
    <format dxfId="6">
      <pivotArea dataOnly="0" labelOnly="1" fieldPosition="0">
        <references count="1">
          <reference field="1" count="1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8B5C95-4A1D-4DD5-8EC3-028970576049}" name="PivotTable5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Q8:R29" firstHeaderRow="1" firstDataRow="1" firstDataCol="1"/>
  <pivotFields count="12">
    <pivotField showAll="0"/>
    <pivotField axis="axisRow" showAll="0">
      <items count="21">
        <item x="2"/>
        <item x="17"/>
        <item x="7"/>
        <item x="9"/>
        <item x="3"/>
        <item x="18"/>
        <item x="6"/>
        <item x="1"/>
        <item x="8"/>
        <item x="4"/>
        <item x="15"/>
        <item x="13"/>
        <item x="10"/>
        <item x="11"/>
        <item x="16"/>
        <item x="14"/>
        <item x="19"/>
        <item x="12"/>
        <item x="0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Mittelwert von BeatsPerMinute" fld="11" subtotal="average" baseField="1" baseItem="0" numFmtId="2"/>
  </dataFields>
  <formats count="5">
    <format dxfId="38">
      <pivotArea collapsedLevelsAreSubtotals="1" fieldPosition="0">
        <references count="1">
          <reference field="1" count="1">
            <x v="16"/>
          </reference>
        </references>
      </pivotArea>
    </format>
    <format dxfId="37">
      <pivotArea dataOnly="0" labelOnly="1" fieldPosition="0">
        <references count="1">
          <reference field="1" count="1">
            <x v="16"/>
          </reference>
        </references>
      </pivotArea>
    </format>
    <format dxfId="36">
      <pivotArea dataOnly="0" labelOnly="1" fieldPosition="0">
        <references count="1">
          <reference field="1" count="1">
            <x v="7"/>
          </reference>
        </references>
      </pivotArea>
    </format>
    <format dxfId="35">
      <pivotArea outline="0" collapsedLevelsAreSubtotals="1" fieldPosition="0"/>
    </format>
    <format dxfId="10">
      <pivotArea collapsedLevelsAreSubtotals="1" fieldPosition="0">
        <references count="1"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BC1318-7668-41A7-983E-F3642EC9771B}" name="PivotTable4" cacheId="92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N17:O38" firstHeaderRow="1" firstDataRow="1" firstDataCol="1"/>
  <pivotFields count="12">
    <pivotField showAll="0"/>
    <pivotField axis="axisRow" showAll="0">
      <items count="21">
        <item x="2"/>
        <item x="17"/>
        <item x="7"/>
        <item x="9"/>
        <item x="3"/>
        <item x="18"/>
        <item x="6"/>
        <item x="1"/>
        <item x="8"/>
        <item x="4"/>
        <item x="15"/>
        <item x="13"/>
        <item x="10"/>
        <item x="11"/>
        <item x="16"/>
        <item x="14"/>
        <item x="19"/>
        <item x="12"/>
        <item x="0"/>
        <item x="5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1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Anzahl von Titel" fld="7" subtotal="count" baseField="0" baseItem="0"/>
  </dataFields>
  <formats count="4">
    <format dxfId="39">
      <pivotArea collapsedLevelsAreSubtotals="1" fieldPosition="0">
        <references count="1">
          <reference field="1" count="1">
            <x v="7"/>
          </reference>
        </references>
      </pivotArea>
    </format>
    <format dxfId="13">
      <pivotArea collapsedLevelsAreSubtotals="1" fieldPosition="0">
        <references count="1">
          <reference field="1" count="1">
            <x v="11"/>
          </reference>
        </references>
      </pivotArea>
    </format>
    <format dxfId="12">
      <pivotArea dataOnly="0" labelOnly="1" fieldPosition="0">
        <references count="1">
          <reference field="1" count="1">
            <x v="11"/>
          </reference>
        </references>
      </pivotArea>
    </format>
    <format dxfId="11">
      <pivotArea dataOnly="0" labelOnly="1" fieldPosition="0">
        <references count="1">
          <reference field="1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2" xr16:uid="{D4AB1EA7-34EF-44BF-BCBA-7C8336B6040E}" autoFormatId="16" applyNumberFormats="0" applyBorderFormats="0" applyFontFormats="0" applyPatternFormats="0" applyAlignmentFormats="0" applyWidthHeightFormats="0">
  <queryTableRefresh nextId="8">
    <queryTableFields count="7">
      <queryTableField id="1" name="SongNr" tableColumnId="1"/>
      <queryTableField id="2" name="BandNr" tableColumnId="2"/>
      <queryTableField id="3" name="Titel" tableColumnId="3"/>
      <queryTableField id="4" name="Erscheinungsjahr" tableColumnId="4"/>
      <queryTableField id="5" name="Genre" tableColumnId="5"/>
      <queryTableField id="6" name="Thema" tableColumnId="6"/>
      <queryTableField id="7" name="BeatsPerMinute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0CA2B133-AE12-4AA3-9534-2CDA69E6131A}" autoFormatId="16" applyNumberFormats="0" applyBorderFormats="0" applyFontFormats="0" applyPatternFormats="0" applyAlignmentFormats="0" applyWidthHeightFormats="0">
  <queryTableRefresh nextId="13">
    <queryTableFields count="12">
      <queryTableField id="1" name="BandNr" tableColumnId="1"/>
      <queryTableField id="2" name="Bandname" tableColumnId="2"/>
      <queryTableField id="3" name="Mitglieder" tableColumnId="3"/>
      <queryTableField id="4" name="Herkunftsort" tableColumnId="4"/>
      <queryTableField id="5" name="Land" tableColumnId="5"/>
      <queryTableField id="6" name="Gründungsjahr" tableColumnId="6"/>
      <queryTableField id="7" name="SongNr" tableColumnId="7"/>
      <queryTableField id="8" name="Titel" tableColumnId="8"/>
      <queryTableField id="9" name="Erscheinungsjahr" tableColumnId="9"/>
      <queryTableField id="10" name="Genre" tableColumnId="10"/>
      <queryTableField id="11" name="Thema" tableColumnId="11"/>
      <queryTableField id="12" name="BeatsPerMinute" tableColumnId="1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D1FFE5-FCFB-47C8-ACCA-9C2A685F588E}" name="SONGS" displayName="SONGS" ref="A1:G501" tableType="queryTable" totalsRowShown="0">
  <autoFilter ref="A1:G501" xr:uid="{AED1FFE5-FCFB-47C8-ACCA-9C2A685F588E}"/>
  <tableColumns count="7">
    <tableColumn id="1" xr3:uid="{5D0986AA-BBE5-40B4-B5CE-BA46F75E4C3E}" uniqueName="1" name="SongNr" queryTableFieldId="1"/>
    <tableColumn id="2" xr3:uid="{19D64586-E874-477D-9DCA-7355D8D40532}" uniqueName="2" name="BandNr" queryTableFieldId="2"/>
    <tableColumn id="3" xr3:uid="{66810130-CB8B-4A42-BDBA-8BED3B4D1E76}" uniqueName="3" name="Titel" queryTableFieldId="3" dataDxfId="42"/>
    <tableColumn id="4" xr3:uid="{0F7C8AD6-592A-4E87-BF91-DFC252E0C353}" uniqueName="4" name="Erscheinungsjahr" queryTableFieldId="4"/>
    <tableColumn id="5" xr3:uid="{5E659281-0CDC-4675-981A-6D4C3F6EE722}" uniqueName="5" name="Genre" queryTableFieldId="5" dataDxfId="41"/>
    <tableColumn id="6" xr3:uid="{5FF42575-035C-4531-A7AD-C5DEC7A5292C}" uniqueName="6" name="Thema" queryTableFieldId="6" dataDxfId="40"/>
    <tableColumn id="7" xr3:uid="{B6F4AB9C-27A0-4711-A8B0-770C4F700A55}" uniqueName="7" name="BeatsPerMinute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FEBE0-D781-4023-A1DF-795445008E99}" name="BANDS" displayName="BANDS" ref="A1:L281" tableType="queryTable" totalsRowShown="0">
  <autoFilter ref="A1:L281" xr:uid="{52DFEBE0-D781-4023-A1DF-795445008E99}"/>
  <tableColumns count="12">
    <tableColumn id="1" xr3:uid="{545929AF-6733-404D-8B6C-53DAF8004EC9}" uniqueName="1" name="BandNr" queryTableFieldId="1"/>
    <tableColumn id="2" xr3:uid="{6EF34854-10F2-4D66-94CF-EC870E774257}" uniqueName="2" name="Bandname" queryTableFieldId="2" dataDxfId="19"/>
    <tableColumn id="3" xr3:uid="{A3A73E7F-EDE6-486C-997D-6268D5031865}" uniqueName="3" name="Mitglieder" queryTableFieldId="3"/>
    <tableColumn id="4" xr3:uid="{05385E9D-97FD-4405-9447-343C2502C7A1}" uniqueName="4" name="Herkunftsort" queryTableFieldId="4" dataDxfId="18"/>
    <tableColumn id="5" xr3:uid="{7FAA6C95-C4F4-44DD-A79D-246108553E8D}" uniqueName="5" name="Land" queryTableFieldId="5" dataDxfId="17"/>
    <tableColumn id="6" xr3:uid="{FB63A292-805B-40E4-AC91-26DEAE9BB739}" uniqueName="6" name="Gründungsjahr" queryTableFieldId="6"/>
    <tableColumn id="7" xr3:uid="{E708C343-C2DF-46CF-9422-429E119EE87C}" uniqueName="7" name="SongNr" queryTableFieldId="7"/>
    <tableColumn id="8" xr3:uid="{D13CD480-E0CC-4DA6-BBD5-3EA92E106CE9}" uniqueName="8" name="Titel" queryTableFieldId="8" dataDxfId="16"/>
    <tableColumn id="9" xr3:uid="{A9E38648-6E4B-44C2-A3CD-4610940240AE}" uniqueName="9" name="Erscheinungsjahr" queryTableFieldId="9"/>
    <tableColumn id="10" xr3:uid="{EFCD9EBE-A8DD-42B5-9821-F72909067075}" uniqueName="10" name="Genre" queryTableFieldId="10" dataDxfId="15"/>
    <tableColumn id="11" xr3:uid="{74377C5A-0FCE-414B-8462-90D0BEBDB77D}" uniqueName="11" name="Thema" queryTableFieldId="11" dataDxfId="14"/>
    <tableColumn id="12" xr3:uid="{1A338336-9E3F-42EB-9332-EDF38DDC6CA1}" uniqueName="12" name="BeatsPerMinute" queryTableFieldId="1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comments" Target="../comments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table" Target="../tables/table2.xml"/><Relationship Id="rId5" Type="http://schemas.openxmlformats.org/officeDocument/2006/relationships/pivotTable" Target="../pivotTables/pivotTable5.xml"/><Relationship Id="rId10" Type="http://schemas.openxmlformats.org/officeDocument/2006/relationships/vmlDrawing" Target="../drawings/vmlDrawing1.v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C3C18-6A58-4BCB-97D8-1325036F1EBE}">
  <dimension ref="A1:G501"/>
  <sheetViews>
    <sheetView workbookViewId="0"/>
  </sheetViews>
  <sheetFormatPr baseColWidth="10" defaultRowHeight="14.5" x14ac:dyDescent="0.35"/>
  <cols>
    <col min="1" max="1" width="9.08984375" bestFit="1" customWidth="1"/>
    <col min="2" max="2" width="9.36328125" bestFit="1" customWidth="1"/>
    <col min="3" max="3" width="17.90625" bestFit="1" customWidth="1"/>
    <col min="4" max="4" width="17.36328125" bestFit="1" customWidth="1"/>
    <col min="5" max="5" width="8.90625" bestFit="1" customWidth="1"/>
    <col min="6" max="6" width="10.1796875" bestFit="1" customWidth="1"/>
    <col min="7" max="7" width="16.6328125" bestFit="1" customWidth="1"/>
  </cols>
  <sheetData>
    <row r="1" spans="1:7" x14ac:dyDescent="0.35">
      <c r="A1" t="s">
        <v>28</v>
      </c>
      <c r="B1" t="s">
        <v>0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</row>
    <row r="2" spans="1:7" x14ac:dyDescent="0.35">
      <c r="A2">
        <v>1</v>
      </c>
      <c r="B2">
        <v>1</v>
      </c>
      <c r="C2" t="s">
        <v>13</v>
      </c>
      <c r="D2">
        <v>2014</v>
      </c>
      <c r="E2" t="s">
        <v>35</v>
      </c>
      <c r="F2" t="s">
        <v>36</v>
      </c>
      <c r="G2">
        <v>149</v>
      </c>
    </row>
    <row r="3" spans="1:7" x14ac:dyDescent="0.35">
      <c r="A3">
        <v>2</v>
      </c>
      <c r="B3">
        <v>1</v>
      </c>
      <c r="C3" t="s">
        <v>37</v>
      </c>
      <c r="D3">
        <v>2009</v>
      </c>
      <c r="E3" t="s">
        <v>21</v>
      </c>
      <c r="F3" t="s">
        <v>38</v>
      </c>
      <c r="G3">
        <v>68</v>
      </c>
    </row>
    <row r="4" spans="1:7" x14ac:dyDescent="0.35">
      <c r="A4">
        <v>3</v>
      </c>
      <c r="B4">
        <v>1</v>
      </c>
      <c r="C4" t="s">
        <v>39</v>
      </c>
      <c r="D4">
        <v>2002</v>
      </c>
      <c r="E4" t="s">
        <v>40</v>
      </c>
      <c r="F4" t="s">
        <v>38</v>
      </c>
      <c r="G4">
        <v>67</v>
      </c>
    </row>
    <row r="5" spans="1:7" x14ac:dyDescent="0.35">
      <c r="A5">
        <v>4</v>
      </c>
      <c r="B5">
        <v>1</v>
      </c>
      <c r="C5" t="s">
        <v>41</v>
      </c>
      <c r="D5">
        <v>2023</v>
      </c>
      <c r="E5" t="s">
        <v>42</v>
      </c>
      <c r="F5" t="s">
        <v>38</v>
      </c>
      <c r="G5">
        <v>175</v>
      </c>
    </row>
    <row r="6" spans="1:7" x14ac:dyDescent="0.35">
      <c r="A6">
        <v>5</v>
      </c>
      <c r="B6">
        <v>1</v>
      </c>
      <c r="C6" t="s">
        <v>43</v>
      </c>
      <c r="D6">
        <v>2021</v>
      </c>
      <c r="E6" t="s">
        <v>42</v>
      </c>
      <c r="F6" t="s">
        <v>44</v>
      </c>
      <c r="G6">
        <v>121</v>
      </c>
    </row>
    <row r="7" spans="1:7" x14ac:dyDescent="0.35">
      <c r="A7">
        <v>6</v>
      </c>
      <c r="B7">
        <v>1</v>
      </c>
      <c r="C7" t="s">
        <v>41</v>
      </c>
      <c r="D7">
        <v>2002</v>
      </c>
      <c r="E7" t="s">
        <v>35</v>
      </c>
      <c r="F7" t="s">
        <v>36</v>
      </c>
      <c r="G7">
        <v>150</v>
      </c>
    </row>
    <row r="8" spans="1:7" x14ac:dyDescent="0.35">
      <c r="A8">
        <v>7</v>
      </c>
      <c r="B8">
        <v>1</v>
      </c>
      <c r="C8" t="s">
        <v>45</v>
      </c>
      <c r="D8">
        <v>2016</v>
      </c>
      <c r="E8" t="s">
        <v>40</v>
      </c>
      <c r="F8" t="s">
        <v>46</v>
      </c>
      <c r="G8">
        <v>131</v>
      </c>
    </row>
    <row r="9" spans="1:7" x14ac:dyDescent="0.35">
      <c r="A9">
        <v>8</v>
      </c>
      <c r="B9">
        <v>1</v>
      </c>
      <c r="C9" t="s">
        <v>47</v>
      </c>
      <c r="D9">
        <v>2022</v>
      </c>
      <c r="E9" t="s">
        <v>5</v>
      </c>
      <c r="F9" t="s">
        <v>48</v>
      </c>
      <c r="G9">
        <v>99</v>
      </c>
    </row>
    <row r="10" spans="1:7" x14ac:dyDescent="0.35">
      <c r="A10">
        <v>9</v>
      </c>
      <c r="B10">
        <v>1</v>
      </c>
      <c r="C10" t="s">
        <v>49</v>
      </c>
      <c r="D10">
        <v>2018</v>
      </c>
      <c r="E10" t="s">
        <v>21</v>
      </c>
      <c r="F10" t="s">
        <v>36</v>
      </c>
      <c r="G10">
        <v>98</v>
      </c>
    </row>
    <row r="11" spans="1:7" x14ac:dyDescent="0.35">
      <c r="A11">
        <v>10</v>
      </c>
      <c r="B11">
        <v>1</v>
      </c>
      <c r="C11" t="s">
        <v>9</v>
      </c>
      <c r="D11">
        <v>2017</v>
      </c>
      <c r="E11" t="s">
        <v>5</v>
      </c>
      <c r="F11" t="s">
        <v>44</v>
      </c>
      <c r="G11">
        <v>168</v>
      </c>
    </row>
    <row r="12" spans="1:7" x14ac:dyDescent="0.35">
      <c r="A12">
        <v>11</v>
      </c>
      <c r="B12">
        <v>1</v>
      </c>
      <c r="C12" t="s">
        <v>47</v>
      </c>
      <c r="D12">
        <v>2005</v>
      </c>
      <c r="E12" t="s">
        <v>21</v>
      </c>
      <c r="F12" t="s">
        <v>38</v>
      </c>
      <c r="G12">
        <v>128</v>
      </c>
    </row>
    <row r="13" spans="1:7" x14ac:dyDescent="0.35">
      <c r="A13">
        <v>12</v>
      </c>
      <c r="B13">
        <v>1</v>
      </c>
      <c r="C13" t="s">
        <v>50</v>
      </c>
      <c r="D13">
        <v>2013</v>
      </c>
      <c r="E13" t="s">
        <v>40</v>
      </c>
      <c r="F13" t="s">
        <v>36</v>
      </c>
      <c r="G13">
        <v>92</v>
      </c>
    </row>
    <row r="14" spans="1:7" x14ac:dyDescent="0.35">
      <c r="A14">
        <v>13</v>
      </c>
      <c r="B14">
        <v>1</v>
      </c>
      <c r="C14" t="s">
        <v>10</v>
      </c>
      <c r="D14">
        <v>2013</v>
      </c>
      <c r="E14" t="s">
        <v>42</v>
      </c>
      <c r="F14" t="s">
        <v>36</v>
      </c>
      <c r="G14">
        <v>163</v>
      </c>
    </row>
    <row r="15" spans="1:7" x14ac:dyDescent="0.35">
      <c r="A15">
        <v>14</v>
      </c>
      <c r="B15">
        <v>1</v>
      </c>
      <c r="C15" t="s">
        <v>47</v>
      </c>
      <c r="D15">
        <v>2009</v>
      </c>
      <c r="E15" t="s">
        <v>40</v>
      </c>
      <c r="F15" t="s">
        <v>48</v>
      </c>
      <c r="G15">
        <v>134</v>
      </c>
    </row>
    <row r="16" spans="1:7" x14ac:dyDescent="0.35">
      <c r="A16">
        <v>15</v>
      </c>
      <c r="B16">
        <v>1</v>
      </c>
      <c r="C16" t="s">
        <v>13</v>
      </c>
      <c r="D16">
        <v>2006</v>
      </c>
      <c r="E16" t="s">
        <v>35</v>
      </c>
      <c r="F16" t="s">
        <v>36</v>
      </c>
      <c r="G16">
        <v>123</v>
      </c>
    </row>
    <row r="17" spans="1:7" x14ac:dyDescent="0.35">
      <c r="A17">
        <v>16</v>
      </c>
      <c r="B17">
        <v>1</v>
      </c>
      <c r="C17" t="s">
        <v>51</v>
      </c>
      <c r="D17">
        <v>2023</v>
      </c>
      <c r="E17" t="s">
        <v>5</v>
      </c>
      <c r="F17" t="s">
        <v>52</v>
      </c>
      <c r="G17">
        <v>156</v>
      </c>
    </row>
    <row r="18" spans="1:7" x14ac:dyDescent="0.35">
      <c r="A18">
        <v>17</v>
      </c>
      <c r="B18">
        <v>1</v>
      </c>
      <c r="C18" t="s">
        <v>53</v>
      </c>
      <c r="D18">
        <v>2024</v>
      </c>
      <c r="E18" t="s">
        <v>40</v>
      </c>
      <c r="F18" t="s">
        <v>38</v>
      </c>
      <c r="G18">
        <v>88</v>
      </c>
    </row>
    <row r="19" spans="1:7" x14ac:dyDescent="0.35">
      <c r="A19">
        <v>18</v>
      </c>
      <c r="B19">
        <v>1</v>
      </c>
      <c r="C19" t="s">
        <v>47</v>
      </c>
      <c r="D19">
        <v>2019</v>
      </c>
      <c r="E19" t="s">
        <v>40</v>
      </c>
      <c r="F19" t="s">
        <v>36</v>
      </c>
      <c r="G19">
        <v>177</v>
      </c>
    </row>
    <row r="20" spans="1:7" x14ac:dyDescent="0.35">
      <c r="A20">
        <v>19</v>
      </c>
      <c r="B20">
        <v>1</v>
      </c>
      <c r="C20" t="s">
        <v>54</v>
      </c>
      <c r="D20">
        <v>2007</v>
      </c>
      <c r="E20" t="s">
        <v>21</v>
      </c>
      <c r="F20" t="s">
        <v>38</v>
      </c>
      <c r="G20">
        <v>85</v>
      </c>
    </row>
    <row r="21" spans="1:7" x14ac:dyDescent="0.35">
      <c r="A21">
        <v>20</v>
      </c>
      <c r="B21">
        <v>1</v>
      </c>
      <c r="C21" t="s">
        <v>47</v>
      </c>
      <c r="D21">
        <v>2013</v>
      </c>
      <c r="E21" t="s">
        <v>40</v>
      </c>
      <c r="F21" t="s">
        <v>52</v>
      </c>
      <c r="G21">
        <v>112</v>
      </c>
    </row>
    <row r="22" spans="1:7" x14ac:dyDescent="0.35">
      <c r="A22">
        <v>21</v>
      </c>
      <c r="B22">
        <v>1</v>
      </c>
      <c r="C22" t="s">
        <v>53</v>
      </c>
      <c r="D22">
        <v>2018</v>
      </c>
      <c r="E22" t="s">
        <v>40</v>
      </c>
      <c r="F22" t="s">
        <v>38</v>
      </c>
      <c r="G22">
        <v>96</v>
      </c>
    </row>
    <row r="23" spans="1:7" x14ac:dyDescent="0.35">
      <c r="A23">
        <v>22</v>
      </c>
      <c r="B23">
        <v>1</v>
      </c>
      <c r="C23" t="s">
        <v>55</v>
      </c>
      <c r="D23">
        <v>2008</v>
      </c>
      <c r="E23" t="s">
        <v>40</v>
      </c>
      <c r="F23" t="s">
        <v>44</v>
      </c>
      <c r="G23">
        <v>129</v>
      </c>
    </row>
    <row r="24" spans="1:7" x14ac:dyDescent="0.35">
      <c r="A24">
        <v>23</v>
      </c>
      <c r="B24">
        <v>1</v>
      </c>
      <c r="C24" t="s">
        <v>56</v>
      </c>
      <c r="D24">
        <v>2014</v>
      </c>
      <c r="E24" t="s">
        <v>42</v>
      </c>
      <c r="F24" t="s">
        <v>44</v>
      </c>
      <c r="G24">
        <v>152</v>
      </c>
    </row>
    <row r="25" spans="1:7" x14ac:dyDescent="0.35">
      <c r="A25">
        <v>24</v>
      </c>
      <c r="B25">
        <v>1</v>
      </c>
      <c r="C25" t="s">
        <v>54</v>
      </c>
      <c r="D25">
        <v>2002</v>
      </c>
      <c r="E25" t="s">
        <v>42</v>
      </c>
      <c r="F25" t="s">
        <v>38</v>
      </c>
      <c r="G25">
        <v>63</v>
      </c>
    </row>
    <row r="26" spans="1:7" x14ac:dyDescent="0.35">
      <c r="A26">
        <v>25</v>
      </c>
      <c r="B26">
        <v>1</v>
      </c>
      <c r="C26" t="s">
        <v>12</v>
      </c>
      <c r="D26">
        <v>2013</v>
      </c>
      <c r="E26" t="s">
        <v>5</v>
      </c>
      <c r="F26" t="s">
        <v>36</v>
      </c>
      <c r="G26">
        <v>148</v>
      </c>
    </row>
    <row r="27" spans="1:7" x14ac:dyDescent="0.35">
      <c r="A27">
        <v>26</v>
      </c>
      <c r="B27">
        <v>2</v>
      </c>
      <c r="C27" t="s">
        <v>39</v>
      </c>
      <c r="D27">
        <v>2008</v>
      </c>
      <c r="E27" t="s">
        <v>42</v>
      </c>
      <c r="F27" t="s">
        <v>36</v>
      </c>
      <c r="G27">
        <v>71</v>
      </c>
    </row>
    <row r="28" spans="1:7" x14ac:dyDescent="0.35">
      <c r="A28">
        <v>27</v>
      </c>
      <c r="B28">
        <v>2</v>
      </c>
      <c r="C28" t="s">
        <v>41</v>
      </c>
      <c r="D28">
        <v>2004</v>
      </c>
      <c r="E28" t="s">
        <v>40</v>
      </c>
      <c r="F28" t="s">
        <v>46</v>
      </c>
      <c r="G28">
        <v>130</v>
      </c>
    </row>
    <row r="29" spans="1:7" x14ac:dyDescent="0.35">
      <c r="A29">
        <v>28</v>
      </c>
      <c r="B29">
        <v>2</v>
      </c>
      <c r="C29" t="s">
        <v>53</v>
      </c>
      <c r="D29">
        <v>2010</v>
      </c>
      <c r="E29" t="s">
        <v>16</v>
      </c>
      <c r="F29" t="s">
        <v>46</v>
      </c>
      <c r="G29">
        <v>142</v>
      </c>
    </row>
    <row r="30" spans="1:7" x14ac:dyDescent="0.35">
      <c r="A30">
        <v>29</v>
      </c>
      <c r="B30">
        <v>2</v>
      </c>
      <c r="C30" t="s">
        <v>41</v>
      </c>
      <c r="D30">
        <v>2021</v>
      </c>
      <c r="E30" t="s">
        <v>42</v>
      </c>
      <c r="F30" t="s">
        <v>38</v>
      </c>
      <c r="G30">
        <v>154</v>
      </c>
    </row>
    <row r="31" spans="1:7" x14ac:dyDescent="0.35">
      <c r="A31">
        <v>30</v>
      </c>
      <c r="B31">
        <v>2</v>
      </c>
      <c r="C31" t="s">
        <v>47</v>
      </c>
      <c r="D31">
        <v>2006</v>
      </c>
      <c r="E31" t="s">
        <v>42</v>
      </c>
      <c r="F31" t="s">
        <v>52</v>
      </c>
      <c r="G31">
        <v>162</v>
      </c>
    </row>
    <row r="32" spans="1:7" x14ac:dyDescent="0.35">
      <c r="A32">
        <v>31</v>
      </c>
      <c r="B32">
        <v>2</v>
      </c>
      <c r="C32" t="s">
        <v>58</v>
      </c>
      <c r="D32">
        <v>2010</v>
      </c>
      <c r="E32" t="s">
        <v>35</v>
      </c>
      <c r="F32" t="s">
        <v>38</v>
      </c>
      <c r="G32">
        <v>177</v>
      </c>
    </row>
    <row r="33" spans="1:7" x14ac:dyDescent="0.35">
      <c r="A33">
        <v>32</v>
      </c>
      <c r="B33">
        <v>2</v>
      </c>
      <c r="C33" t="s">
        <v>39</v>
      </c>
      <c r="D33">
        <v>2012</v>
      </c>
      <c r="E33" t="s">
        <v>40</v>
      </c>
      <c r="F33" t="s">
        <v>36</v>
      </c>
      <c r="G33">
        <v>104</v>
      </c>
    </row>
    <row r="34" spans="1:7" x14ac:dyDescent="0.35">
      <c r="A34">
        <v>33</v>
      </c>
      <c r="B34">
        <v>2</v>
      </c>
      <c r="C34" t="s">
        <v>59</v>
      </c>
      <c r="D34">
        <v>2011</v>
      </c>
      <c r="E34" t="s">
        <v>21</v>
      </c>
      <c r="F34" t="s">
        <v>48</v>
      </c>
      <c r="G34">
        <v>169</v>
      </c>
    </row>
    <row r="35" spans="1:7" x14ac:dyDescent="0.35">
      <c r="A35">
        <v>34</v>
      </c>
      <c r="B35">
        <v>2</v>
      </c>
      <c r="C35" t="s">
        <v>60</v>
      </c>
      <c r="D35">
        <v>2020</v>
      </c>
      <c r="E35" t="s">
        <v>21</v>
      </c>
      <c r="F35" t="s">
        <v>38</v>
      </c>
      <c r="G35">
        <v>136</v>
      </c>
    </row>
    <row r="36" spans="1:7" x14ac:dyDescent="0.35">
      <c r="A36">
        <v>35</v>
      </c>
      <c r="B36">
        <v>2</v>
      </c>
      <c r="C36" t="s">
        <v>53</v>
      </c>
      <c r="D36">
        <v>2011</v>
      </c>
      <c r="E36" t="s">
        <v>42</v>
      </c>
      <c r="F36" t="s">
        <v>46</v>
      </c>
      <c r="G36">
        <v>115</v>
      </c>
    </row>
    <row r="37" spans="1:7" x14ac:dyDescent="0.35">
      <c r="A37">
        <v>36</v>
      </c>
      <c r="B37">
        <v>2</v>
      </c>
      <c r="C37" t="s">
        <v>60</v>
      </c>
      <c r="D37">
        <v>2021</v>
      </c>
      <c r="E37" t="s">
        <v>42</v>
      </c>
      <c r="F37" t="s">
        <v>44</v>
      </c>
      <c r="G37">
        <v>96</v>
      </c>
    </row>
    <row r="38" spans="1:7" x14ac:dyDescent="0.35">
      <c r="A38">
        <v>37</v>
      </c>
      <c r="B38">
        <v>2</v>
      </c>
      <c r="C38" t="s">
        <v>51</v>
      </c>
      <c r="D38">
        <v>2011</v>
      </c>
      <c r="E38" t="s">
        <v>16</v>
      </c>
      <c r="F38" t="s">
        <v>46</v>
      </c>
      <c r="G38">
        <v>133</v>
      </c>
    </row>
    <row r="39" spans="1:7" x14ac:dyDescent="0.35">
      <c r="A39">
        <v>38</v>
      </c>
      <c r="B39">
        <v>2</v>
      </c>
      <c r="C39" t="s">
        <v>39</v>
      </c>
      <c r="D39">
        <v>2002</v>
      </c>
      <c r="E39" t="s">
        <v>16</v>
      </c>
      <c r="F39" t="s">
        <v>52</v>
      </c>
      <c r="G39">
        <v>155</v>
      </c>
    </row>
    <row r="40" spans="1:7" x14ac:dyDescent="0.35">
      <c r="A40">
        <v>39</v>
      </c>
      <c r="B40">
        <v>2</v>
      </c>
      <c r="C40" t="s">
        <v>45</v>
      </c>
      <c r="D40">
        <v>2023</v>
      </c>
      <c r="E40" t="s">
        <v>21</v>
      </c>
      <c r="F40" t="s">
        <v>44</v>
      </c>
      <c r="G40">
        <v>81</v>
      </c>
    </row>
    <row r="41" spans="1:7" x14ac:dyDescent="0.35">
      <c r="A41">
        <v>40</v>
      </c>
      <c r="B41">
        <v>2</v>
      </c>
      <c r="C41" t="s">
        <v>13</v>
      </c>
      <c r="D41">
        <v>2011</v>
      </c>
      <c r="E41" t="s">
        <v>21</v>
      </c>
      <c r="F41" t="s">
        <v>36</v>
      </c>
      <c r="G41">
        <v>135</v>
      </c>
    </row>
    <row r="42" spans="1:7" x14ac:dyDescent="0.35">
      <c r="A42">
        <v>41</v>
      </c>
      <c r="B42">
        <v>2</v>
      </c>
      <c r="C42" t="s">
        <v>58</v>
      </c>
      <c r="D42">
        <v>2007</v>
      </c>
      <c r="E42" t="s">
        <v>42</v>
      </c>
      <c r="F42" t="s">
        <v>38</v>
      </c>
      <c r="G42">
        <v>86</v>
      </c>
    </row>
    <row r="43" spans="1:7" x14ac:dyDescent="0.35">
      <c r="A43">
        <v>42</v>
      </c>
      <c r="B43">
        <v>2</v>
      </c>
      <c r="C43" t="s">
        <v>10</v>
      </c>
      <c r="D43">
        <v>2001</v>
      </c>
      <c r="E43" t="s">
        <v>5</v>
      </c>
      <c r="F43" t="s">
        <v>48</v>
      </c>
      <c r="G43">
        <v>154</v>
      </c>
    </row>
    <row r="44" spans="1:7" x14ac:dyDescent="0.35">
      <c r="A44">
        <v>43</v>
      </c>
      <c r="B44">
        <v>2</v>
      </c>
      <c r="C44" t="s">
        <v>58</v>
      </c>
      <c r="D44">
        <v>2020</v>
      </c>
      <c r="E44" t="s">
        <v>21</v>
      </c>
      <c r="F44" t="s">
        <v>44</v>
      </c>
      <c r="G44">
        <v>155</v>
      </c>
    </row>
    <row r="45" spans="1:7" x14ac:dyDescent="0.35">
      <c r="A45">
        <v>44</v>
      </c>
      <c r="B45">
        <v>2</v>
      </c>
      <c r="C45" t="s">
        <v>13</v>
      </c>
      <c r="D45">
        <v>2006</v>
      </c>
      <c r="E45" t="s">
        <v>35</v>
      </c>
      <c r="F45" t="s">
        <v>38</v>
      </c>
      <c r="G45">
        <v>159</v>
      </c>
    </row>
    <row r="46" spans="1:7" x14ac:dyDescent="0.35">
      <c r="A46">
        <v>45</v>
      </c>
      <c r="B46">
        <v>2</v>
      </c>
      <c r="C46" t="s">
        <v>45</v>
      </c>
      <c r="D46">
        <v>2011</v>
      </c>
      <c r="E46" t="s">
        <v>16</v>
      </c>
      <c r="F46" t="s">
        <v>46</v>
      </c>
      <c r="G46">
        <v>133</v>
      </c>
    </row>
    <row r="47" spans="1:7" x14ac:dyDescent="0.35">
      <c r="A47">
        <v>46</v>
      </c>
      <c r="B47">
        <v>2</v>
      </c>
      <c r="C47" t="s">
        <v>59</v>
      </c>
      <c r="D47">
        <v>2001</v>
      </c>
      <c r="E47" t="s">
        <v>21</v>
      </c>
      <c r="F47" t="s">
        <v>36</v>
      </c>
      <c r="G47">
        <v>169</v>
      </c>
    </row>
    <row r="48" spans="1:7" x14ac:dyDescent="0.35">
      <c r="A48">
        <v>47</v>
      </c>
      <c r="B48">
        <v>2</v>
      </c>
      <c r="C48" t="s">
        <v>56</v>
      </c>
      <c r="D48">
        <v>2006</v>
      </c>
      <c r="E48" t="s">
        <v>40</v>
      </c>
      <c r="F48" t="s">
        <v>48</v>
      </c>
      <c r="G48">
        <v>102</v>
      </c>
    </row>
    <row r="49" spans="1:7" x14ac:dyDescent="0.35">
      <c r="A49">
        <v>48</v>
      </c>
      <c r="B49">
        <v>2</v>
      </c>
      <c r="C49" t="s">
        <v>60</v>
      </c>
      <c r="D49">
        <v>2024</v>
      </c>
      <c r="E49" t="s">
        <v>21</v>
      </c>
      <c r="F49" t="s">
        <v>44</v>
      </c>
      <c r="G49">
        <v>71</v>
      </c>
    </row>
    <row r="50" spans="1:7" x14ac:dyDescent="0.35">
      <c r="A50">
        <v>49</v>
      </c>
      <c r="B50">
        <v>2</v>
      </c>
      <c r="C50" t="s">
        <v>43</v>
      </c>
      <c r="D50">
        <v>2000</v>
      </c>
      <c r="E50" t="s">
        <v>42</v>
      </c>
      <c r="F50" t="s">
        <v>44</v>
      </c>
      <c r="G50">
        <v>117</v>
      </c>
    </row>
    <row r="51" spans="1:7" x14ac:dyDescent="0.35">
      <c r="A51">
        <v>50</v>
      </c>
      <c r="B51">
        <v>3</v>
      </c>
      <c r="C51" t="s">
        <v>6</v>
      </c>
      <c r="D51">
        <v>2017</v>
      </c>
      <c r="E51" t="s">
        <v>5</v>
      </c>
      <c r="F51" t="s">
        <v>48</v>
      </c>
      <c r="G51">
        <v>65</v>
      </c>
    </row>
    <row r="52" spans="1:7" x14ac:dyDescent="0.35">
      <c r="A52">
        <v>51</v>
      </c>
      <c r="B52">
        <v>3</v>
      </c>
      <c r="C52" t="s">
        <v>58</v>
      </c>
      <c r="D52">
        <v>2024</v>
      </c>
      <c r="E52" t="s">
        <v>21</v>
      </c>
      <c r="F52" t="s">
        <v>52</v>
      </c>
      <c r="G52">
        <v>146</v>
      </c>
    </row>
    <row r="53" spans="1:7" x14ac:dyDescent="0.35">
      <c r="A53">
        <v>52</v>
      </c>
      <c r="B53">
        <v>3</v>
      </c>
      <c r="C53" t="s">
        <v>54</v>
      </c>
      <c r="D53">
        <v>2018</v>
      </c>
      <c r="E53" t="s">
        <v>5</v>
      </c>
      <c r="F53" t="s">
        <v>44</v>
      </c>
      <c r="G53">
        <v>135</v>
      </c>
    </row>
    <row r="54" spans="1:7" x14ac:dyDescent="0.35">
      <c r="A54">
        <v>53</v>
      </c>
      <c r="B54">
        <v>3</v>
      </c>
      <c r="C54" t="s">
        <v>39</v>
      </c>
      <c r="D54">
        <v>2012</v>
      </c>
      <c r="E54" t="s">
        <v>40</v>
      </c>
      <c r="F54" t="s">
        <v>48</v>
      </c>
      <c r="G54">
        <v>92</v>
      </c>
    </row>
    <row r="55" spans="1:7" x14ac:dyDescent="0.35">
      <c r="A55">
        <v>54</v>
      </c>
      <c r="B55">
        <v>3</v>
      </c>
      <c r="C55" t="s">
        <v>63</v>
      </c>
      <c r="D55">
        <v>2025</v>
      </c>
      <c r="E55" t="s">
        <v>40</v>
      </c>
      <c r="F55" t="s">
        <v>44</v>
      </c>
      <c r="G55">
        <v>96</v>
      </c>
    </row>
    <row r="56" spans="1:7" x14ac:dyDescent="0.35">
      <c r="A56">
        <v>55</v>
      </c>
      <c r="B56">
        <v>3</v>
      </c>
      <c r="C56" t="s">
        <v>43</v>
      </c>
      <c r="D56">
        <v>2023</v>
      </c>
      <c r="E56" t="s">
        <v>40</v>
      </c>
      <c r="F56" t="s">
        <v>48</v>
      </c>
      <c r="G56">
        <v>83</v>
      </c>
    </row>
    <row r="57" spans="1:7" x14ac:dyDescent="0.35">
      <c r="A57">
        <v>56</v>
      </c>
      <c r="B57">
        <v>3</v>
      </c>
      <c r="C57" t="s">
        <v>12</v>
      </c>
      <c r="D57">
        <v>2021</v>
      </c>
      <c r="E57" t="s">
        <v>21</v>
      </c>
      <c r="F57" t="s">
        <v>52</v>
      </c>
      <c r="G57">
        <v>154</v>
      </c>
    </row>
    <row r="58" spans="1:7" x14ac:dyDescent="0.35">
      <c r="A58">
        <v>57</v>
      </c>
      <c r="B58">
        <v>3</v>
      </c>
      <c r="C58" t="s">
        <v>41</v>
      </c>
      <c r="D58">
        <v>2007</v>
      </c>
      <c r="E58" t="s">
        <v>42</v>
      </c>
      <c r="F58" t="s">
        <v>36</v>
      </c>
      <c r="G58">
        <v>180</v>
      </c>
    </row>
    <row r="59" spans="1:7" x14ac:dyDescent="0.35">
      <c r="A59">
        <v>58</v>
      </c>
      <c r="B59">
        <v>3</v>
      </c>
      <c r="C59" t="s">
        <v>64</v>
      </c>
      <c r="D59">
        <v>2016</v>
      </c>
      <c r="E59" t="s">
        <v>5</v>
      </c>
      <c r="F59" t="s">
        <v>52</v>
      </c>
      <c r="G59">
        <v>85</v>
      </c>
    </row>
    <row r="60" spans="1:7" x14ac:dyDescent="0.35">
      <c r="A60">
        <v>59</v>
      </c>
      <c r="B60">
        <v>3</v>
      </c>
      <c r="C60" t="s">
        <v>49</v>
      </c>
      <c r="D60">
        <v>2019</v>
      </c>
      <c r="E60" t="s">
        <v>16</v>
      </c>
      <c r="F60" t="s">
        <v>52</v>
      </c>
      <c r="G60">
        <v>160</v>
      </c>
    </row>
    <row r="61" spans="1:7" x14ac:dyDescent="0.35">
      <c r="A61">
        <v>60</v>
      </c>
      <c r="B61">
        <v>3</v>
      </c>
      <c r="C61" t="s">
        <v>12</v>
      </c>
      <c r="D61">
        <v>2025</v>
      </c>
      <c r="E61" t="s">
        <v>40</v>
      </c>
      <c r="F61" t="s">
        <v>36</v>
      </c>
      <c r="G61">
        <v>99</v>
      </c>
    </row>
    <row r="62" spans="1:7" x14ac:dyDescent="0.35">
      <c r="A62">
        <v>61</v>
      </c>
      <c r="B62">
        <v>3</v>
      </c>
      <c r="C62" t="s">
        <v>54</v>
      </c>
      <c r="D62">
        <v>2007</v>
      </c>
      <c r="E62" t="s">
        <v>21</v>
      </c>
      <c r="F62" t="s">
        <v>36</v>
      </c>
      <c r="G62">
        <v>163</v>
      </c>
    </row>
    <row r="63" spans="1:7" x14ac:dyDescent="0.35">
      <c r="A63">
        <v>62</v>
      </c>
      <c r="B63">
        <v>3</v>
      </c>
      <c r="C63" t="s">
        <v>53</v>
      </c>
      <c r="D63">
        <v>2009</v>
      </c>
      <c r="E63" t="s">
        <v>35</v>
      </c>
      <c r="F63" t="s">
        <v>44</v>
      </c>
      <c r="G63">
        <v>96</v>
      </c>
    </row>
    <row r="64" spans="1:7" x14ac:dyDescent="0.35">
      <c r="A64">
        <v>63</v>
      </c>
      <c r="B64">
        <v>3</v>
      </c>
      <c r="C64" t="s">
        <v>10</v>
      </c>
      <c r="D64">
        <v>2002</v>
      </c>
      <c r="E64" t="s">
        <v>16</v>
      </c>
      <c r="F64" t="s">
        <v>44</v>
      </c>
      <c r="G64">
        <v>103</v>
      </c>
    </row>
    <row r="65" spans="1:7" x14ac:dyDescent="0.35">
      <c r="A65">
        <v>64</v>
      </c>
      <c r="B65">
        <v>3</v>
      </c>
      <c r="C65" t="s">
        <v>65</v>
      </c>
      <c r="D65">
        <v>2024</v>
      </c>
      <c r="E65" t="s">
        <v>16</v>
      </c>
      <c r="F65" t="s">
        <v>38</v>
      </c>
      <c r="G65">
        <v>115</v>
      </c>
    </row>
    <row r="66" spans="1:7" x14ac:dyDescent="0.35">
      <c r="A66">
        <v>65</v>
      </c>
      <c r="B66">
        <v>3</v>
      </c>
      <c r="C66" t="s">
        <v>66</v>
      </c>
      <c r="D66">
        <v>2017</v>
      </c>
      <c r="E66" t="s">
        <v>35</v>
      </c>
      <c r="F66" t="s">
        <v>38</v>
      </c>
      <c r="G66">
        <v>173</v>
      </c>
    </row>
    <row r="67" spans="1:7" x14ac:dyDescent="0.35">
      <c r="A67">
        <v>66</v>
      </c>
      <c r="B67">
        <v>3</v>
      </c>
      <c r="C67" t="s">
        <v>9</v>
      </c>
      <c r="D67">
        <v>2001</v>
      </c>
      <c r="E67" t="s">
        <v>5</v>
      </c>
      <c r="F67" t="s">
        <v>46</v>
      </c>
      <c r="G67">
        <v>156</v>
      </c>
    </row>
    <row r="68" spans="1:7" x14ac:dyDescent="0.35">
      <c r="A68">
        <v>67</v>
      </c>
      <c r="B68">
        <v>3</v>
      </c>
      <c r="C68" t="s">
        <v>43</v>
      </c>
      <c r="D68">
        <v>2008</v>
      </c>
      <c r="E68" t="s">
        <v>21</v>
      </c>
      <c r="F68" t="s">
        <v>44</v>
      </c>
      <c r="G68">
        <v>137</v>
      </c>
    </row>
    <row r="69" spans="1:7" x14ac:dyDescent="0.35">
      <c r="A69">
        <v>68</v>
      </c>
      <c r="B69">
        <v>3</v>
      </c>
      <c r="C69" t="s">
        <v>12</v>
      </c>
      <c r="D69">
        <v>2003</v>
      </c>
      <c r="E69" t="s">
        <v>35</v>
      </c>
      <c r="F69" t="s">
        <v>46</v>
      </c>
      <c r="G69">
        <v>91</v>
      </c>
    </row>
    <row r="70" spans="1:7" x14ac:dyDescent="0.35">
      <c r="A70">
        <v>69</v>
      </c>
      <c r="B70">
        <v>3</v>
      </c>
      <c r="C70" t="s">
        <v>43</v>
      </c>
      <c r="D70">
        <v>2000</v>
      </c>
      <c r="E70" t="s">
        <v>40</v>
      </c>
      <c r="F70" t="s">
        <v>46</v>
      </c>
      <c r="G70">
        <v>94</v>
      </c>
    </row>
    <row r="71" spans="1:7" x14ac:dyDescent="0.35">
      <c r="A71">
        <v>70</v>
      </c>
      <c r="B71">
        <v>3</v>
      </c>
      <c r="C71" t="s">
        <v>10</v>
      </c>
      <c r="D71">
        <v>2016</v>
      </c>
      <c r="E71" t="s">
        <v>21</v>
      </c>
      <c r="F71" t="s">
        <v>38</v>
      </c>
      <c r="G71">
        <v>122</v>
      </c>
    </row>
    <row r="72" spans="1:7" x14ac:dyDescent="0.35">
      <c r="A72">
        <v>71</v>
      </c>
      <c r="B72">
        <v>3</v>
      </c>
      <c r="C72" t="s">
        <v>56</v>
      </c>
      <c r="D72">
        <v>2016</v>
      </c>
      <c r="E72" t="s">
        <v>16</v>
      </c>
      <c r="F72" t="s">
        <v>52</v>
      </c>
      <c r="G72">
        <v>159</v>
      </c>
    </row>
    <row r="73" spans="1:7" x14ac:dyDescent="0.35">
      <c r="A73">
        <v>72</v>
      </c>
      <c r="B73">
        <v>3</v>
      </c>
      <c r="C73" t="s">
        <v>12</v>
      </c>
      <c r="D73">
        <v>2010</v>
      </c>
      <c r="E73" t="s">
        <v>5</v>
      </c>
      <c r="F73" t="s">
        <v>48</v>
      </c>
      <c r="G73">
        <v>163</v>
      </c>
    </row>
    <row r="74" spans="1:7" x14ac:dyDescent="0.35">
      <c r="A74">
        <v>73</v>
      </c>
      <c r="B74">
        <v>3</v>
      </c>
      <c r="C74" t="s">
        <v>41</v>
      </c>
      <c r="D74">
        <v>2012</v>
      </c>
      <c r="E74" t="s">
        <v>35</v>
      </c>
      <c r="F74" t="s">
        <v>48</v>
      </c>
      <c r="G74">
        <v>76</v>
      </c>
    </row>
    <row r="75" spans="1:7" x14ac:dyDescent="0.35">
      <c r="A75">
        <v>74</v>
      </c>
      <c r="B75">
        <v>3</v>
      </c>
      <c r="C75" t="s">
        <v>67</v>
      </c>
      <c r="D75">
        <v>2009</v>
      </c>
      <c r="E75" t="s">
        <v>21</v>
      </c>
      <c r="F75" t="s">
        <v>46</v>
      </c>
      <c r="G75">
        <v>132</v>
      </c>
    </row>
    <row r="76" spans="1:7" x14ac:dyDescent="0.35">
      <c r="A76">
        <v>75</v>
      </c>
      <c r="B76">
        <v>3</v>
      </c>
      <c r="C76" t="s">
        <v>60</v>
      </c>
      <c r="D76">
        <v>2010</v>
      </c>
      <c r="E76" t="s">
        <v>21</v>
      </c>
      <c r="F76" t="s">
        <v>48</v>
      </c>
      <c r="G76">
        <v>119</v>
      </c>
    </row>
    <row r="77" spans="1:7" x14ac:dyDescent="0.35">
      <c r="A77">
        <v>76</v>
      </c>
      <c r="B77">
        <v>3</v>
      </c>
      <c r="C77" t="s">
        <v>45</v>
      </c>
      <c r="D77">
        <v>2009</v>
      </c>
      <c r="E77" t="s">
        <v>16</v>
      </c>
      <c r="F77" t="s">
        <v>44</v>
      </c>
      <c r="G77">
        <v>177</v>
      </c>
    </row>
    <row r="78" spans="1:7" x14ac:dyDescent="0.35">
      <c r="A78">
        <v>77</v>
      </c>
      <c r="B78">
        <v>3</v>
      </c>
      <c r="C78" t="s">
        <v>60</v>
      </c>
      <c r="D78">
        <v>2014</v>
      </c>
      <c r="E78" t="s">
        <v>42</v>
      </c>
      <c r="F78" t="s">
        <v>46</v>
      </c>
      <c r="G78">
        <v>138</v>
      </c>
    </row>
    <row r="79" spans="1:7" x14ac:dyDescent="0.35">
      <c r="A79">
        <v>78</v>
      </c>
      <c r="B79">
        <v>4</v>
      </c>
      <c r="C79" t="s">
        <v>39</v>
      </c>
      <c r="D79">
        <v>2025</v>
      </c>
      <c r="E79" t="s">
        <v>42</v>
      </c>
      <c r="F79" t="s">
        <v>48</v>
      </c>
      <c r="G79">
        <v>110</v>
      </c>
    </row>
    <row r="80" spans="1:7" x14ac:dyDescent="0.35">
      <c r="A80">
        <v>79</v>
      </c>
      <c r="B80">
        <v>4</v>
      </c>
      <c r="C80" t="s">
        <v>55</v>
      </c>
      <c r="D80">
        <v>2003</v>
      </c>
      <c r="E80" t="s">
        <v>42</v>
      </c>
      <c r="F80" t="s">
        <v>36</v>
      </c>
      <c r="G80">
        <v>67</v>
      </c>
    </row>
    <row r="81" spans="1:7" x14ac:dyDescent="0.35">
      <c r="A81">
        <v>80</v>
      </c>
      <c r="B81">
        <v>4</v>
      </c>
      <c r="C81" t="s">
        <v>39</v>
      </c>
      <c r="D81">
        <v>2019</v>
      </c>
      <c r="E81" t="s">
        <v>5</v>
      </c>
      <c r="F81" t="s">
        <v>38</v>
      </c>
      <c r="G81">
        <v>168</v>
      </c>
    </row>
    <row r="82" spans="1:7" x14ac:dyDescent="0.35">
      <c r="A82">
        <v>81</v>
      </c>
      <c r="B82">
        <v>4</v>
      </c>
      <c r="C82" t="s">
        <v>59</v>
      </c>
      <c r="D82">
        <v>2023</v>
      </c>
      <c r="E82" t="s">
        <v>16</v>
      </c>
      <c r="F82" t="s">
        <v>46</v>
      </c>
      <c r="G82">
        <v>75</v>
      </c>
    </row>
    <row r="83" spans="1:7" x14ac:dyDescent="0.35">
      <c r="A83">
        <v>82</v>
      </c>
      <c r="B83">
        <v>4</v>
      </c>
      <c r="C83" t="s">
        <v>69</v>
      </c>
      <c r="D83">
        <v>2016</v>
      </c>
      <c r="E83" t="s">
        <v>16</v>
      </c>
      <c r="F83" t="s">
        <v>52</v>
      </c>
      <c r="G83">
        <v>127</v>
      </c>
    </row>
    <row r="84" spans="1:7" x14ac:dyDescent="0.35">
      <c r="A84">
        <v>83</v>
      </c>
      <c r="B84">
        <v>4</v>
      </c>
      <c r="C84" t="s">
        <v>67</v>
      </c>
      <c r="D84">
        <v>2006</v>
      </c>
      <c r="E84" t="s">
        <v>21</v>
      </c>
      <c r="F84" t="s">
        <v>46</v>
      </c>
      <c r="G84">
        <v>119</v>
      </c>
    </row>
    <row r="85" spans="1:7" x14ac:dyDescent="0.35">
      <c r="A85">
        <v>84</v>
      </c>
      <c r="B85">
        <v>4</v>
      </c>
      <c r="C85" t="s">
        <v>67</v>
      </c>
      <c r="D85">
        <v>2010</v>
      </c>
      <c r="E85" t="s">
        <v>16</v>
      </c>
      <c r="F85" t="s">
        <v>44</v>
      </c>
      <c r="G85">
        <v>69</v>
      </c>
    </row>
    <row r="86" spans="1:7" x14ac:dyDescent="0.35">
      <c r="A86">
        <v>85</v>
      </c>
      <c r="B86">
        <v>4</v>
      </c>
      <c r="C86" t="s">
        <v>47</v>
      </c>
      <c r="D86">
        <v>2007</v>
      </c>
      <c r="E86" t="s">
        <v>35</v>
      </c>
      <c r="F86" t="s">
        <v>52</v>
      </c>
      <c r="G86">
        <v>147</v>
      </c>
    </row>
    <row r="87" spans="1:7" x14ac:dyDescent="0.35">
      <c r="A87">
        <v>86</v>
      </c>
      <c r="B87">
        <v>4</v>
      </c>
      <c r="C87" t="s">
        <v>51</v>
      </c>
      <c r="D87">
        <v>2018</v>
      </c>
      <c r="E87" t="s">
        <v>40</v>
      </c>
      <c r="F87" t="s">
        <v>36</v>
      </c>
      <c r="G87">
        <v>131</v>
      </c>
    </row>
    <row r="88" spans="1:7" x14ac:dyDescent="0.35">
      <c r="A88">
        <v>87</v>
      </c>
      <c r="B88">
        <v>4</v>
      </c>
      <c r="C88" t="s">
        <v>69</v>
      </c>
      <c r="D88">
        <v>2010</v>
      </c>
      <c r="E88" t="s">
        <v>40</v>
      </c>
      <c r="F88" t="s">
        <v>36</v>
      </c>
      <c r="G88">
        <v>73</v>
      </c>
    </row>
    <row r="89" spans="1:7" x14ac:dyDescent="0.35">
      <c r="A89">
        <v>88</v>
      </c>
      <c r="B89">
        <v>4</v>
      </c>
      <c r="C89" t="s">
        <v>67</v>
      </c>
      <c r="D89">
        <v>2024</v>
      </c>
      <c r="E89" t="s">
        <v>5</v>
      </c>
      <c r="F89" t="s">
        <v>38</v>
      </c>
      <c r="G89">
        <v>176</v>
      </c>
    </row>
    <row r="90" spans="1:7" x14ac:dyDescent="0.35">
      <c r="A90">
        <v>89</v>
      </c>
      <c r="B90">
        <v>4</v>
      </c>
      <c r="C90" t="s">
        <v>55</v>
      </c>
      <c r="D90">
        <v>2009</v>
      </c>
      <c r="E90" t="s">
        <v>16</v>
      </c>
      <c r="F90" t="s">
        <v>48</v>
      </c>
      <c r="G90">
        <v>152</v>
      </c>
    </row>
    <row r="91" spans="1:7" x14ac:dyDescent="0.35">
      <c r="A91">
        <v>90</v>
      </c>
      <c r="B91">
        <v>4</v>
      </c>
      <c r="C91" t="s">
        <v>50</v>
      </c>
      <c r="D91">
        <v>2018</v>
      </c>
      <c r="E91" t="s">
        <v>35</v>
      </c>
      <c r="F91" t="s">
        <v>48</v>
      </c>
      <c r="G91">
        <v>84</v>
      </c>
    </row>
    <row r="92" spans="1:7" x14ac:dyDescent="0.35">
      <c r="A92">
        <v>91</v>
      </c>
      <c r="B92">
        <v>4</v>
      </c>
      <c r="C92" t="s">
        <v>9</v>
      </c>
      <c r="D92">
        <v>2000</v>
      </c>
      <c r="E92" t="s">
        <v>42</v>
      </c>
      <c r="F92" t="s">
        <v>44</v>
      </c>
      <c r="G92">
        <v>69</v>
      </c>
    </row>
    <row r="93" spans="1:7" x14ac:dyDescent="0.35">
      <c r="A93">
        <v>92</v>
      </c>
      <c r="B93">
        <v>4</v>
      </c>
      <c r="C93" t="s">
        <v>69</v>
      </c>
      <c r="D93">
        <v>2014</v>
      </c>
      <c r="E93" t="s">
        <v>35</v>
      </c>
      <c r="F93" t="s">
        <v>44</v>
      </c>
      <c r="G93">
        <v>104</v>
      </c>
    </row>
    <row r="94" spans="1:7" x14ac:dyDescent="0.35">
      <c r="A94">
        <v>93</v>
      </c>
      <c r="B94">
        <v>4</v>
      </c>
      <c r="C94" t="s">
        <v>37</v>
      </c>
      <c r="D94">
        <v>2002</v>
      </c>
      <c r="E94" t="s">
        <v>35</v>
      </c>
      <c r="F94" t="s">
        <v>52</v>
      </c>
      <c r="G94">
        <v>128</v>
      </c>
    </row>
    <row r="95" spans="1:7" x14ac:dyDescent="0.35">
      <c r="A95">
        <v>94</v>
      </c>
      <c r="B95">
        <v>4</v>
      </c>
      <c r="C95" t="s">
        <v>70</v>
      </c>
      <c r="D95">
        <v>2009</v>
      </c>
      <c r="E95" t="s">
        <v>42</v>
      </c>
      <c r="F95" t="s">
        <v>38</v>
      </c>
      <c r="G95">
        <v>63</v>
      </c>
    </row>
    <row r="96" spans="1:7" x14ac:dyDescent="0.35">
      <c r="A96">
        <v>95</v>
      </c>
      <c r="B96">
        <v>4</v>
      </c>
      <c r="C96" t="s">
        <v>71</v>
      </c>
      <c r="D96">
        <v>2018</v>
      </c>
      <c r="E96" t="s">
        <v>35</v>
      </c>
      <c r="F96" t="s">
        <v>44</v>
      </c>
      <c r="G96">
        <v>68</v>
      </c>
    </row>
    <row r="97" spans="1:7" x14ac:dyDescent="0.35">
      <c r="A97">
        <v>96</v>
      </c>
      <c r="B97">
        <v>4</v>
      </c>
      <c r="C97" t="s">
        <v>53</v>
      </c>
      <c r="D97">
        <v>2009</v>
      </c>
      <c r="E97" t="s">
        <v>16</v>
      </c>
      <c r="F97" t="s">
        <v>48</v>
      </c>
      <c r="G97">
        <v>150</v>
      </c>
    </row>
    <row r="98" spans="1:7" x14ac:dyDescent="0.35">
      <c r="A98">
        <v>97</v>
      </c>
      <c r="B98">
        <v>4</v>
      </c>
      <c r="C98" t="s">
        <v>58</v>
      </c>
      <c r="D98">
        <v>2006</v>
      </c>
      <c r="E98" t="s">
        <v>5</v>
      </c>
      <c r="F98" t="s">
        <v>48</v>
      </c>
      <c r="G98">
        <v>147</v>
      </c>
    </row>
    <row r="99" spans="1:7" x14ac:dyDescent="0.35">
      <c r="A99">
        <v>98</v>
      </c>
      <c r="B99">
        <v>4</v>
      </c>
      <c r="C99" t="s">
        <v>12</v>
      </c>
      <c r="D99">
        <v>2021</v>
      </c>
      <c r="E99" t="s">
        <v>16</v>
      </c>
      <c r="F99" t="s">
        <v>46</v>
      </c>
      <c r="G99">
        <v>68</v>
      </c>
    </row>
    <row r="100" spans="1:7" x14ac:dyDescent="0.35">
      <c r="A100">
        <v>99</v>
      </c>
      <c r="B100">
        <v>4</v>
      </c>
      <c r="C100" t="s">
        <v>56</v>
      </c>
      <c r="D100">
        <v>2013</v>
      </c>
      <c r="E100" t="s">
        <v>16</v>
      </c>
      <c r="F100" t="s">
        <v>48</v>
      </c>
      <c r="G100">
        <v>80</v>
      </c>
    </row>
    <row r="101" spans="1:7" x14ac:dyDescent="0.35">
      <c r="A101">
        <v>100</v>
      </c>
      <c r="B101">
        <v>4</v>
      </c>
      <c r="C101" t="s">
        <v>49</v>
      </c>
      <c r="D101">
        <v>2024</v>
      </c>
      <c r="E101" t="s">
        <v>35</v>
      </c>
      <c r="F101" t="s">
        <v>36</v>
      </c>
      <c r="G101">
        <v>112</v>
      </c>
    </row>
    <row r="102" spans="1:7" x14ac:dyDescent="0.35">
      <c r="A102">
        <v>101</v>
      </c>
      <c r="B102">
        <v>4</v>
      </c>
      <c r="C102" t="s">
        <v>56</v>
      </c>
      <c r="D102">
        <v>2021</v>
      </c>
      <c r="E102" t="s">
        <v>5</v>
      </c>
      <c r="F102" t="s">
        <v>38</v>
      </c>
      <c r="G102">
        <v>85</v>
      </c>
    </row>
    <row r="103" spans="1:7" x14ac:dyDescent="0.35">
      <c r="A103">
        <v>102</v>
      </c>
      <c r="B103">
        <v>4</v>
      </c>
      <c r="C103" t="s">
        <v>6</v>
      </c>
      <c r="D103">
        <v>2018</v>
      </c>
      <c r="E103" t="s">
        <v>5</v>
      </c>
      <c r="F103" t="s">
        <v>44</v>
      </c>
      <c r="G103">
        <v>149</v>
      </c>
    </row>
    <row r="104" spans="1:7" x14ac:dyDescent="0.35">
      <c r="A104">
        <v>103</v>
      </c>
      <c r="B104">
        <v>4</v>
      </c>
      <c r="C104" t="s">
        <v>41</v>
      </c>
      <c r="D104">
        <v>2009</v>
      </c>
      <c r="E104" t="s">
        <v>42</v>
      </c>
      <c r="F104" t="s">
        <v>48</v>
      </c>
      <c r="G104">
        <v>180</v>
      </c>
    </row>
    <row r="105" spans="1:7" x14ac:dyDescent="0.35">
      <c r="A105">
        <v>104</v>
      </c>
      <c r="B105">
        <v>4</v>
      </c>
      <c r="C105" t="s">
        <v>53</v>
      </c>
      <c r="D105">
        <v>2024</v>
      </c>
      <c r="E105" t="s">
        <v>21</v>
      </c>
      <c r="F105" t="s">
        <v>36</v>
      </c>
      <c r="G105">
        <v>176</v>
      </c>
    </row>
    <row r="106" spans="1:7" x14ac:dyDescent="0.35">
      <c r="A106">
        <v>105</v>
      </c>
      <c r="B106">
        <v>4</v>
      </c>
      <c r="C106" t="s">
        <v>43</v>
      </c>
      <c r="D106">
        <v>2001</v>
      </c>
      <c r="E106" t="s">
        <v>21</v>
      </c>
      <c r="F106" t="s">
        <v>52</v>
      </c>
      <c r="G106">
        <v>124</v>
      </c>
    </row>
    <row r="107" spans="1:7" x14ac:dyDescent="0.35">
      <c r="A107">
        <v>106</v>
      </c>
      <c r="B107">
        <v>4</v>
      </c>
      <c r="C107" t="s">
        <v>56</v>
      </c>
      <c r="D107">
        <v>2024</v>
      </c>
      <c r="E107" t="s">
        <v>40</v>
      </c>
      <c r="F107" t="s">
        <v>46</v>
      </c>
      <c r="G107">
        <v>149</v>
      </c>
    </row>
    <row r="108" spans="1:7" x14ac:dyDescent="0.35">
      <c r="A108">
        <v>107</v>
      </c>
      <c r="B108">
        <v>4</v>
      </c>
      <c r="C108" t="s">
        <v>47</v>
      </c>
      <c r="D108">
        <v>2011</v>
      </c>
      <c r="E108" t="s">
        <v>16</v>
      </c>
      <c r="F108" t="s">
        <v>38</v>
      </c>
      <c r="G108">
        <v>70</v>
      </c>
    </row>
    <row r="109" spans="1:7" x14ac:dyDescent="0.35">
      <c r="A109">
        <v>108</v>
      </c>
      <c r="B109">
        <v>4</v>
      </c>
      <c r="C109" t="s">
        <v>71</v>
      </c>
      <c r="D109">
        <v>2003</v>
      </c>
      <c r="E109" t="s">
        <v>5</v>
      </c>
      <c r="F109" t="s">
        <v>48</v>
      </c>
      <c r="G109">
        <v>174</v>
      </c>
    </row>
    <row r="110" spans="1:7" x14ac:dyDescent="0.35">
      <c r="A110">
        <v>109</v>
      </c>
      <c r="B110">
        <v>4</v>
      </c>
      <c r="C110" t="s">
        <v>55</v>
      </c>
      <c r="D110">
        <v>2009</v>
      </c>
      <c r="E110" t="s">
        <v>42</v>
      </c>
      <c r="F110" t="s">
        <v>46</v>
      </c>
      <c r="G110">
        <v>83</v>
      </c>
    </row>
    <row r="111" spans="1:7" x14ac:dyDescent="0.35">
      <c r="A111">
        <v>110</v>
      </c>
      <c r="B111">
        <v>5</v>
      </c>
      <c r="C111" t="s">
        <v>45</v>
      </c>
      <c r="D111">
        <v>2018</v>
      </c>
      <c r="E111" t="s">
        <v>16</v>
      </c>
      <c r="F111" t="s">
        <v>48</v>
      </c>
      <c r="G111">
        <v>135</v>
      </c>
    </row>
    <row r="112" spans="1:7" x14ac:dyDescent="0.35">
      <c r="A112">
        <v>111</v>
      </c>
      <c r="B112">
        <v>5</v>
      </c>
      <c r="C112" t="s">
        <v>59</v>
      </c>
      <c r="D112">
        <v>2019</v>
      </c>
      <c r="E112" t="s">
        <v>21</v>
      </c>
      <c r="F112" t="s">
        <v>46</v>
      </c>
      <c r="G112">
        <v>113</v>
      </c>
    </row>
    <row r="113" spans="1:7" x14ac:dyDescent="0.35">
      <c r="A113">
        <v>112</v>
      </c>
      <c r="B113">
        <v>5</v>
      </c>
      <c r="C113" t="s">
        <v>55</v>
      </c>
      <c r="D113">
        <v>2008</v>
      </c>
      <c r="E113" t="s">
        <v>16</v>
      </c>
      <c r="F113" t="s">
        <v>48</v>
      </c>
      <c r="G113">
        <v>90</v>
      </c>
    </row>
    <row r="114" spans="1:7" x14ac:dyDescent="0.35">
      <c r="A114">
        <v>113</v>
      </c>
      <c r="B114">
        <v>5</v>
      </c>
      <c r="C114" t="s">
        <v>55</v>
      </c>
      <c r="D114">
        <v>2012</v>
      </c>
      <c r="E114" t="s">
        <v>40</v>
      </c>
      <c r="F114" t="s">
        <v>38</v>
      </c>
      <c r="G114">
        <v>155</v>
      </c>
    </row>
    <row r="115" spans="1:7" x14ac:dyDescent="0.35">
      <c r="A115">
        <v>114</v>
      </c>
      <c r="B115">
        <v>5</v>
      </c>
      <c r="C115" t="s">
        <v>6</v>
      </c>
      <c r="D115">
        <v>2016</v>
      </c>
      <c r="E115" t="s">
        <v>16</v>
      </c>
      <c r="F115" t="s">
        <v>44</v>
      </c>
      <c r="G115">
        <v>77</v>
      </c>
    </row>
    <row r="116" spans="1:7" x14ac:dyDescent="0.35">
      <c r="A116">
        <v>115</v>
      </c>
      <c r="B116">
        <v>5</v>
      </c>
      <c r="C116" t="s">
        <v>49</v>
      </c>
      <c r="D116">
        <v>2009</v>
      </c>
      <c r="E116" t="s">
        <v>16</v>
      </c>
      <c r="F116" t="s">
        <v>52</v>
      </c>
      <c r="G116">
        <v>139</v>
      </c>
    </row>
    <row r="117" spans="1:7" x14ac:dyDescent="0.35">
      <c r="A117">
        <v>116</v>
      </c>
      <c r="B117">
        <v>5</v>
      </c>
      <c r="C117" t="s">
        <v>50</v>
      </c>
      <c r="D117">
        <v>2001</v>
      </c>
      <c r="E117" t="s">
        <v>21</v>
      </c>
      <c r="F117" t="s">
        <v>46</v>
      </c>
      <c r="G117">
        <v>148</v>
      </c>
    </row>
    <row r="118" spans="1:7" x14ac:dyDescent="0.35">
      <c r="A118">
        <v>117</v>
      </c>
      <c r="B118">
        <v>5</v>
      </c>
      <c r="C118" t="s">
        <v>60</v>
      </c>
      <c r="D118">
        <v>2010</v>
      </c>
      <c r="E118" t="s">
        <v>5</v>
      </c>
      <c r="F118" t="s">
        <v>36</v>
      </c>
      <c r="G118">
        <v>115</v>
      </c>
    </row>
    <row r="119" spans="1:7" x14ac:dyDescent="0.35">
      <c r="A119">
        <v>118</v>
      </c>
      <c r="B119">
        <v>5</v>
      </c>
      <c r="C119" t="s">
        <v>50</v>
      </c>
      <c r="D119">
        <v>2000</v>
      </c>
      <c r="E119" t="s">
        <v>35</v>
      </c>
      <c r="F119" t="s">
        <v>46</v>
      </c>
      <c r="G119">
        <v>79</v>
      </c>
    </row>
    <row r="120" spans="1:7" x14ac:dyDescent="0.35">
      <c r="A120">
        <v>119</v>
      </c>
      <c r="B120">
        <v>5</v>
      </c>
      <c r="C120" t="s">
        <v>70</v>
      </c>
      <c r="D120">
        <v>2013</v>
      </c>
      <c r="E120" t="s">
        <v>21</v>
      </c>
      <c r="F120" t="s">
        <v>48</v>
      </c>
      <c r="G120">
        <v>60</v>
      </c>
    </row>
    <row r="121" spans="1:7" x14ac:dyDescent="0.35">
      <c r="A121">
        <v>120</v>
      </c>
      <c r="B121">
        <v>5</v>
      </c>
      <c r="C121" t="s">
        <v>59</v>
      </c>
      <c r="D121">
        <v>2005</v>
      </c>
      <c r="E121" t="s">
        <v>21</v>
      </c>
      <c r="F121" t="s">
        <v>52</v>
      </c>
      <c r="G121">
        <v>117</v>
      </c>
    </row>
    <row r="122" spans="1:7" x14ac:dyDescent="0.35">
      <c r="A122">
        <v>121</v>
      </c>
      <c r="B122">
        <v>5</v>
      </c>
      <c r="C122" t="s">
        <v>49</v>
      </c>
      <c r="D122">
        <v>2007</v>
      </c>
      <c r="E122" t="s">
        <v>5</v>
      </c>
      <c r="F122" t="s">
        <v>46</v>
      </c>
      <c r="G122">
        <v>88</v>
      </c>
    </row>
    <row r="123" spans="1:7" x14ac:dyDescent="0.35">
      <c r="A123">
        <v>122</v>
      </c>
      <c r="B123">
        <v>5</v>
      </c>
      <c r="C123" t="s">
        <v>53</v>
      </c>
      <c r="D123">
        <v>2013</v>
      </c>
      <c r="E123" t="s">
        <v>5</v>
      </c>
      <c r="F123" t="s">
        <v>46</v>
      </c>
      <c r="G123">
        <v>130</v>
      </c>
    </row>
    <row r="124" spans="1:7" x14ac:dyDescent="0.35">
      <c r="A124">
        <v>123</v>
      </c>
      <c r="B124">
        <v>5</v>
      </c>
      <c r="C124" t="s">
        <v>65</v>
      </c>
      <c r="D124">
        <v>2007</v>
      </c>
      <c r="E124" t="s">
        <v>5</v>
      </c>
      <c r="F124" t="s">
        <v>44</v>
      </c>
      <c r="G124">
        <v>150</v>
      </c>
    </row>
    <row r="125" spans="1:7" x14ac:dyDescent="0.35">
      <c r="A125">
        <v>124</v>
      </c>
      <c r="B125">
        <v>5</v>
      </c>
      <c r="C125" t="s">
        <v>9</v>
      </c>
      <c r="D125">
        <v>2001</v>
      </c>
      <c r="E125" t="s">
        <v>5</v>
      </c>
      <c r="F125" t="s">
        <v>48</v>
      </c>
      <c r="G125">
        <v>112</v>
      </c>
    </row>
    <row r="126" spans="1:7" x14ac:dyDescent="0.35">
      <c r="A126">
        <v>125</v>
      </c>
      <c r="B126">
        <v>5</v>
      </c>
      <c r="C126" t="s">
        <v>13</v>
      </c>
      <c r="D126">
        <v>2010</v>
      </c>
      <c r="E126" t="s">
        <v>16</v>
      </c>
      <c r="F126" t="s">
        <v>48</v>
      </c>
      <c r="G126">
        <v>121</v>
      </c>
    </row>
    <row r="127" spans="1:7" x14ac:dyDescent="0.35">
      <c r="A127">
        <v>126</v>
      </c>
      <c r="B127">
        <v>5</v>
      </c>
      <c r="C127" t="s">
        <v>54</v>
      </c>
      <c r="D127">
        <v>2005</v>
      </c>
      <c r="E127" t="s">
        <v>16</v>
      </c>
      <c r="F127" t="s">
        <v>36</v>
      </c>
      <c r="G127">
        <v>106</v>
      </c>
    </row>
    <row r="128" spans="1:7" x14ac:dyDescent="0.35">
      <c r="A128">
        <v>127</v>
      </c>
      <c r="B128">
        <v>5</v>
      </c>
      <c r="C128" t="s">
        <v>49</v>
      </c>
      <c r="D128">
        <v>2005</v>
      </c>
      <c r="E128" t="s">
        <v>21</v>
      </c>
      <c r="F128" t="s">
        <v>36</v>
      </c>
      <c r="G128">
        <v>93</v>
      </c>
    </row>
    <row r="129" spans="1:7" x14ac:dyDescent="0.35">
      <c r="A129">
        <v>128</v>
      </c>
      <c r="B129">
        <v>5</v>
      </c>
      <c r="C129" t="s">
        <v>58</v>
      </c>
      <c r="D129">
        <v>2016</v>
      </c>
      <c r="E129" t="s">
        <v>5</v>
      </c>
      <c r="F129" t="s">
        <v>48</v>
      </c>
      <c r="G129">
        <v>98</v>
      </c>
    </row>
    <row r="130" spans="1:7" x14ac:dyDescent="0.35">
      <c r="A130">
        <v>129</v>
      </c>
      <c r="B130">
        <v>5</v>
      </c>
      <c r="C130" t="s">
        <v>47</v>
      </c>
      <c r="D130">
        <v>2016</v>
      </c>
      <c r="E130" t="s">
        <v>21</v>
      </c>
      <c r="F130" t="s">
        <v>48</v>
      </c>
      <c r="G130">
        <v>112</v>
      </c>
    </row>
    <row r="131" spans="1:7" x14ac:dyDescent="0.35">
      <c r="A131">
        <v>130</v>
      </c>
      <c r="B131">
        <v>5</v>
      </c>
      <c r="C131" t="s">
        <v>55</v>
      </c>
      <c r="D131">
        <v>2014</v>
      </c>
      <c r="E131" t="s">
        <v>40</v>
      </c>
      <c r="F131" t="s">
        <v>46</v>
      </c>
      <c r="G131">
        <v>165</v>
      </c>
    </row>
    <row r="132" spans="1:7" x14ac:dyDescent="0.35">
      <c r="A132">
        <v>131</v>
      </c>
      <c r="B132">
        <v>5</v>
      </c>
      <c r="C132" t="s">
        <v>58</v>
      </c>
      <c r="D132">
        <v>2024</v>
      </c>
      <c r="E132" t="s">
        <v>5</v>
      </c>
      <c r="F132" t="s">
        <v>36</v>
      </c>
      <c r="G132">
        <v>100</v>
      </c>
    </row>
    <row r="133" spans="1:7" x14ac:dyDescent="0.35">
      <c r="A133">
        <v>132</v>
      </c>
      <c r="B133">
        <v>5</v>
      </c>
      <c r="C133" t="s">
        <v>13</v>
      </c>
      <c r="D133">
        <v>2022</v>
      </c>
      <c r="E133" t="s">
        <v>42</v>
      </c>
      <c r="F133" t="s">
        <v>36</v>
      </c>
      <c r="G133">
        <v>153</v>
      </c>
    </row>
    <row r="134" spans="1:7" x14ac:dyDescent="0.35">
      <c r="A134">
        <v>133</v>
      </c>
      <c r="B134">
        <v>5</v>
      </c>
      <c r="C134" t="s">
        <v>45</v>
      </c>
      <c r="D134">
        <v>2022</v>
      </c>
      <c r="E134" t="s">
        <v>21</v>
      </c>
      <c r="F134" t="s">
        <v>46</v>
      </c>
      <c r="G134">
        <v>179</v>
      </c>
    </row>
    <row r="135" spans="1:7" x14ac:dyDescent="0.35">
      <c r="A135">
        <v>134</v>
      </c>
      <c r="B135">
        <v>5</v>
      </c>
      <c r="C135" t="s">
        <v>54</v>
      </c>
      <c r="D135">
        <v>2011</v>
      </c>
      <c r="E135" t="s">
        <v>42</v>
      </c>
      <c r="F135" t="s">
        <v>48</v>
      </c>
      <c r="G135">
        <v>89</v>
      </c>
    </row>
    <row r="136" spans="1:7" x14ac:dyDescent="0.35">
      <c r="A136">
        <v>135</v>
      </c>
      <c r="B136">
        <v>5</v>
      </c>
      <c r="C136" t="s">
        <v>71</v>
      </c>
      <c r="D136">
        <v>2019</v>
      </c>
      <c r="E136" t="s">
        <v>5</v>
      </c>
      <c r="F136" t="s">
        <v>38</v>
      </c>
      <c r="G136">
        <v>178</v>
      </c>
    </row>
    <row r="137" spans="1:7" x14ac:dyDescent="0.35">
      <c r="A137">
        <v>136</v>
      </c>
      <c r="B137">
        <v>5</v>
      </c>
      <c r="C137" t="s">
        <v>45</v>
      </c>
      <c r="D137">
        <v>2010</v>
      </c>
      <c r="E137" t="s">
        <v>35</v>
      </c>
      <c r="F137" t="s">
        <v>44</v>
      </c>
      <c r="G137">
        <v>163</v>
      </c>
    </row>
    <row r="138" spans="1:7" x14ac:dyDescent="0.35">
      <c r="A138">
        <v>137</v>
      </c>
      <c r="B138">
        <v>5</v>
      </c>
      <c r="C138" t="s">
        <v>67</v>
      </c>
      <c r="D138">
        <v>2006</v>
      </c>
      <c r="E138" t="s">
        <v>40</v>
      </c>
      <c r="F138" t="s">
        <v>48</v>
      </c>
      <c r="G138">
        <v>167</v>
      </c>
    </row>
    <row r="139" spans="1:7" x14ac:dyDescent="0.35">
      <c r="A139">
        <v>138</v>
      </c>
      <c r="B139">
        <v>5</v>
      </c>
      <c r="C139" t="s">
        <v>63</v>
      </c>
      <c r="D139">
        <v>2003</v>
      </c>
      <c r="E139" t="s">
        <v>16</v>
      </c>
      <c r="F139" t="s">
        <v>48</v>
      </c>
      <c r="G139">
        <v>114</v>
      </c>
    </row>
    <row r="140" spans="1:7" x14ac:dyDescent="0.35">
      <c r="A140">
        <v>139</v>
      </c>
      <c r="B140">
        <v>5</v>
      </c>
      <c r="C140" t="s">
        <v>69</v>
      </c>
      <c r="D140">
        <v>2018</v>
      </c>
      <c r="E140" t="s">
        <v>21</v>
      </c>
      <c r="F140" t="s">
        <v>38</v>
      </c>
      <c r="G140">
        <v>84</v>
      </c>
    </row>
    <row r="141" spans="1:7" x14ac:dyDescent="0.35">
      <c r="A141">
        <v>140</v>
      </c>
      <c r="B141">
        <v>5</v>
      </c>
      <c r="C141" t="s">
        <v>41</v>
      </c>
      <c r="D141">
        <v>2013</v>
      </c>
      <c r="E141" t="s">
        <v>40</v>
      </c>
      <c r="F141" t="s">
        <v>36</v>
      </c>
      <c r="G141">
        <v>171</v>
      </c>
    </row>
    <row r="142" spans="1:7" x14ac:dyDescent="0.35">
      <c r="A142">
        <v>141</v>
      </c>
      <c r="B142">
        <v>5</v>
      </c>
      <c r="C142" t="s">
        <v>66</v>
      </c>
      <c r="D142">
        <v>2016</v>
      </c>
      <c r="E142" t="s">
        <v>5</v>
      </c>
      <c r="F142" t="s">
        <v>52</v>
      </c>
      <c r="G142">
        <v>156</v>
      </c>
    </row>
    <row r="143" spans="1:7" x14ac:dyDescent="0.35">
      <c r="A143">
        <v>142</v>
      </c>
      <c r="B143">
        <v>5</v>
      </c>
      <c r="C143" t="s">
        <v>47</v>
      </c>
      <c r="D143">
        <v>2000</v>
      </c>
      <c r="E143" t="s">
        <v>35</v>
      </c>
      <c r="F143" t="s">
        <v>38</v>
      </c>
      <c r="G143">
        <v>81</v>
      </c>
    </row>
    <row r="144" spans="1:7" x14ac:dyDescent="0.35">
      <c r="A144">
        <v>143</v>
      </c>
      <c r="B144">
        <v>6</v>
      </c>
      <c r="C144" t="s">
        <v>63</v>
      </c>
      <c r="D144">
        <v>2010</v>
      </c>
      <c r="E144" t="s">
        <v>40</v>
      </c>
      <c r="F144" t="s">
        <v>48</v>
      </c>
      <c r="G144">
        <v>180</v>
      </c>
    </row>
    <row r="145" spans="1:7" x14ac:dyDescent="0.35">
      <c r="A145">
        <v>144</v>
      </c>
      <c r="B145">
        <v>6</v>
      </c>
      <c r="C145" t="s">
        <v>65</v>
      </c>
      <c r="D145">
        <v>2010</v>
      </c>
      <c r="E145" t="s">
        <v>40</v>
      </c>
      <c r="F145" t="s">
        <v>36</v>
      </c>
      <c r="G145">
        <v>115</v>
      </c>
    </row>
    <row r="146" spans="1:7" x14ac:dyDescent="0.35">
      <c r="A146">
        <v>145</v>
      </c>
      <c r="B146">
        <v>6</v>
      </c>
      <c r="C146" t="s">
        <v>65</v>
      </c>
      <c r="D146">
        <v>2012</v>
      </c>
      <c r="E146" t="s">
        <v>42</v>
      </c>
      <c r="F146" t="s">
        <v>48</v>
      </c>
      <c r="G146">
        <v>166</v>
      </c>
    </row>
    <row r="147" spans="1:7" x14ac:dyDescent="0.35">
      <c r="A147">
        <v>146</v>
      </c>
      <c r="B147">
        <v>6</v>
      </c>
      <c r="C147" t="s">
        <v>63</v>
      </c>
      <c r="D147">
        <v>2018</v>
      </c>
      <c r="E147" t="s">
        <v>21</v>
      </c>
      <c r="F147" t="s">
        <v>36</v>
      </c>
      <c r="G147">
        <v>95</v>
      </c>
    </row>
    <row r="148" spans="1:7" x14ac:dyDescent="0.35">
      <c r="A148">
        <v>147</v>
      </c>
      <c r="B148">
        <v>6</v>
      </c>
      <c r="C148" t="s">
        <v>50</v>
      </c>
      <c r="D148">
        <v>2000</v>
      </c>
      <c r="E148" t="s">
        <v>5</v>
      </c>
      <c r="F148" t="s">
        <v>52</v>
      </c>
      <c r="G148">
        <v>66</v>
      </c>
    </row>
    <row r="149" spans="1:7" x14ac:dyDescent="0.35">
      <c r="A149">
        <v>148</v>
      </c>
      <c r="B149">
        <v>6</v>
      </c>
      <c r="C149" t="s">
        <v>45</v>
      </c>
      <c r="D149">
        <v>2006</v>
      </c>
      <c r="E149" t="s">
        <v>35</v>
      </c>
      <c r="F149" t="s">
        <v>44</v>
      </c>
      <c r="G149">
        <v>99</v>
      </c>
    </row>
    <row r="150" spans="1:7" x14ac:dyDescent="0.35">
      <c r="A150">
        <v>149</v>
      </c>
      <c r="B150">
        <v>6</v>
      </c>
      <c r="C150" t="s">
        <v>55</v>
      </c>
      <c r="D150">
        <v>2006</v>
      </c>
      <c r="E150" t="s">
        <v>5</v>
      </c>
      <c r="F150" t="s">
        <v>36</v>
      </c>
      <c r="G150">
        <v>158</v>
      </c>
    </row>
    <row r="151" spans="1:7" x14ac:dyDescent="0.35">
      <c r="A151">
        <v>150</v>
      </c>
      <c r="B151">
        <v>6</v>
      </c>
      <c r="C151" t="s">
        <v>37</v>
      </c>
      <c r="D151">
        <v>2013</v>
      </c>
      <c r="E151" t="s">
        <v>40</v>
      </c>
      <c r="F151" t="s">
        <v>52</v>
      </c>
      <c r="G151">
        <v>108</v>
      </c>
    </row>
    <row r="152" spans="1:7" x14ac:dyDescent="0.35">
      <c r="A152">
        <v>151</v>
      </c>
      <c r="B152">
        <v>6</v>
      </c>
      <c r="C152" t="s">
        <v>69</v>
      </c>
      <c r="D152">
        <v>2017</v>
      </c>
      <c r="E152" t="s">
        <v>21</v>
      </c>
      <c r="F152" t="s">
        <v>52</v>
      </c>
      <c r="G152">
        <v>178</v>
      </c>
    </row>
    <row r="153" spans="1:7" x14ac:dyDescent="0.35">
      <c r="A153">
        <v>152</v>
      </c>
      <c r="B153">
        <v>6</v>
      </c>
      <c r="C153" t="s">
        <v>45</v>
      </c>
      <c r="D153">
        <v>2018</v>
      </c>
      <c r="E153" t="s">
        <v>5</v>
      </c>
      <c r="F153" t="s">
        <v>36</v>
      </c>
      <c r="G153">
        <v>115</v>
      </c>
    </row>
    <row r="154" spans="1:7" x14ac:dyDescent="0.35">
      <c r="A154">
        <v>153</v>
      </c>
      <c r="B154">
        <v>6</v>
      </c>
      <c r="C154" t="s">
        <v>43</v>
      </c>
      <c r="D154">
        <v>2019</v>
      </c>
      <c r="E154" t="s">
        <v>42</v>
      </c>
      <c r="F154" t="s">
        <v>36</v>
      </c>
      <c r="G154">
        <v>67</v>
      </c>
    </row>
    <row r="155" spans="1:7" x14ac:dyDescent="0.35">
      <c r="A155">
        <v>154</v>
      </c>
      <c r="B155">
        <v>6</v>
      </c>
      <c r="C155" t="s">
        <v>49</v>
      </c>
      <c r="D155">
        <v>2017</v>
      </c>
      <c r="E155" t="s">
        <v>5</v>
      </c>
      <c r="F155" t="s">
        <v>46</v>
      </c>
      <c r="G155">
        <v>127</v>
      </c>
    </row>
    <row r="156" spans="1:7" x14ac:dyDescent="0.35">
      <c r="A156">
        <v>155</v>
      </c>
      <c r="B156">
        <v>6</v>
      </c>
      <c r="C156" t="s">
        <v>53</v>
      </c>
      <c r="D156">
        <v>2001</v>
      </c>
      <c r="E156" t="s">
        <v>40</v>
      </c>
      <c r="F156" t="s">
        <v>38</v>
      </c>
      <c r="G156">
        <v>82</v>
      </c>
    </row>
    <row r="157" spans="1:7" x14ac:dyDescent="0.35">
      <c r="A157">
        <v>156</v>
      </c>
      <c r="B157">
        <v>6</v>
      </c>
      <c r="C157" t="s">
        <v>71</v>
      </c>
      <c r="D157">
        <v>2019</v>
      </c>
      <c r="E157" t="s">
        <v>16</v>
      </c>
      <c r="F157" t="s">
        <v>52</v>
      </c>
      <c r="G157">
        <v>108</v>
      </c>
    </row>
    <row r="158" spans="1:7" x14ac:dyDescent="0.35">
      <c r="A158">
        <v>157</v>
      </c>
      <c r="B158">
        <v>6</v>
      </c>
      <c r="C158" t="s">
        <v>55</v>
      </c>
      <c r="D158">
        <v>2009</v>
      </c>
      <c r="E158" t="s">
        <v>42</v>
      </c>
      <c r="F158" t="s">
        <v>36</v>
      </c>
      <c r="G158">
        <v>94</v>
      </c>
    </row>
    <row r="159" spans="1:7" x14ac:dyDescent="0.35">
      <c r="A159">
        <v>158</v>
      </c>
      <c r="B159">
        <v>6</v>
      </c>
      <c r="C159" t="s">
        <v>13</v>
      </c>
      <c r="D159">
        <v>2009</v>
      </c>
      <c r="E159" t="s">
        <v>21</v>
      </c>
      <c r="F159" t="s">
        <v>44</v>
      </c>
      <c r="G159">
        <v>83</v>
      </c>
    </row>
    <row r="160" spans="1:7" x14ac:dyDescent="0.35">
      <c r="A160">
        <v>159</v>
      </c>
      <c r="B160">
        <v>6</v>
      </c>
      <c r="C160" t="s">
        <v>55</v>
      </c>
      <c r="D160">
        <v>2021</v>
      </c>
      <c r="E160" t="s">
        <v>40</v>
      </c>
      <c r="F160" t="s">
        <v>46</v>
      </c>
      <c r="G160">
        <v>115</v>
      </c>
    </row>
    <row r="161" spans="1:7" x14ac:dyDescent="0.35">
      <c r="A161">
        <v>160</v>
      </c>
      <c r="B161">
        <v>7</v>
      </c>
      <c r="C161" t="s">
        <v>39</v>
      </c>
      <c r="D161">
        <v>2000</v>
      </c>
      <c r="E161" t="s">
        <v>42</v>
      </c>
      <c r="F161" t="s">
        <v>38</v>
      </c>
      <c r="G161">
        <v>82</v>
      </c>
    </row>
    <row r="162" spans="1:7" x14ac:dyDescent="0.35">
      <c r="A162">
        <v>161</v>
      </c>
      <c r="B162">
        <v>7</v>
      </c>
      <c r="C162" t="s">
        <v>71</v>
      </c>
      <c r="D162">
        <v>2023</v>
      </c>
      <c r="E162" t="s">
        <v>21</v>
      </c>
      <c r="F162" t="s">
        <v>52</v>
      </c>
      <c r="G162">
        <v>89</v>
      </c>
    </row>
    <row r="163" spans="1:7" x14ac:dyDescent="0.35">
      <c r="A163">
        <v>162</v>
      </c>
      <c r="B163">
        <v>7</v>
      </c>
      <c r="C163" t="s">
        <v>43</v>
      </c>
      <c r="D163">
        <v>2019</v>
      </c>
      <c r="E163" t="s">
        <v>16</v>
      </c>
      <c r="F163" t="s">
        <v>46</v>
      </c>
      <c r="G163">
        <v>164</v>
      </c>
    </row>
    <row r="164" spans="1:7" x14ac:dyDescent="0.35">
      <c r="A164">
        <v>163</v>
      </c>
      <c r="B164">
        <v>7</v>
      </c>
      <c r="C164" t="s">
        <v>13</v>
      </c>
      <c r="D164">
        <v>2007</v>
      </c>
      <c r="E164" t="s">
        <v>35</v>
      </c>
      <c r="F164" t="s">
        <v>48</v>
      </c>
      <c r="G164">
        <v>137</v>
      </c>
    </row>
    <row r="165" spans="1:7" x14ac:dyDescent="0.35">
      <c r="A165">
        <v>164</v>
      </c>
      <c r="B165">
        <v>7</v>
      </c>
      <c r="C165" t="s">
        <v>10</v>
      </c>
      <c r="D165">
        <v>2021</v>
      </c>
      <c r="E165" t="s">
        <v>5</v>
      </c>
      <c r="F165" t="s">
        <v>52</v>
      </c>
      <c r="G165">
        <v>132</v>
      </c>
    </row>
    <row r="166" spans="1:7" x14ac:dyDescent="0.35">
      <c r="A166">
        <v>165</v>
      </c>
      <c r="B166">
        <v>7</v>
      </c>
      <c r="C166" t="s">
        <v>58</v>
      </c>
      <c r="D166">
        <v>2010</v>
      </c>
      <c r="E166" t="s">
        <v>35</v>
      </c>
      <c r="F166" t="s">
        <v>52</v>
      </c>
      <c r="G166">
        <v>117</v>
      </c>
    </row>
    <row r="167" spans="1:7" x14ac:dyDescent="0.35">
      <c r="A167">
        <v>166</v>
      </c>
      <c r="B167">
        <v>7</v>
      </c>
      <c r="C167" t="s">
        <v>6</v>
      </c>
      <c r="D167">
        <v>2023</v>
      </c>
      <c r="E167" t="s">
        <v>35</v>
      </c>
      <c r="F167" t="s">
        <v>52</v>
      </c>
      <c r="G167">
        <v>64</v>
      </c>
    </row>
    <row r="168" spans="1:7" x14ac:dyDescent="0.35">
      <c r="A168">
        <v>167</v>
      </c>
      <c r="B168">
        <v>7</v>
      </c>
      <c r="C168" t="s">
        <v>55</v>
      </c>
      <c r="D168">
        <v>2004</v>
      </c>
      <c r="E168" t="s">
        <v>5</v>
      </c>
      <c r="F168" t="s">
        <v>46</v>
      </c>
      <c r="G168">
        <v>166</v>
      </c>
    </row>
    <row r="169" spans="1:7" x14ac:dyDescent="0.35">
      <c r="A169">
        <v>168</v>
      </c>
      <c r="B169">
        <v>7</v>
      </c>
      <c r="C169" t="s">
        <v>51</v>
      </c>
      <c r="D169">
        <v>2021</v>
      </c>
      <c r="E169" t="s">
        <v>21</v>
      </c>
      <c r="F169" t="s">
        <v>52</v>
      </c>
      <c r="G169">
        <v>138</v>
      </c>
    </row>
    <row r="170" spans="1:7" x14ac:dyDescent="0.35">
      <c r="A170">
        <v>169</v>
      </c>
      <c r="B170">
        <v>7</v>
      </c>
      <c r="C170" t="s">
        <v>6</v>
      </c>
      <c r="D170">
        <v>2021</v>
      </c>
      <c r="E170" t="s">
        <v>40</v>
      </c>
      <c r="F170" t="s">
        <v>52</v>
      </c>
      <c r="G170">
        <v>66</v>
      </c>
    </row>
    <row r="171" spans="1:7" x14ac:dyDescent="0.35">
      <c r="A171">
        <v>170</v>
      </c>
      <c r="B171">
        <v>7</v>
      </c>
      <c r="C171" t="s">
        <v>53</v>
      </c>
      <c r="D171">
        <v>2009</v>
      </c>
      <c r="E171" t="s">
        <v>42</v>
      </c>
      <c r="F171" t="s">
        <v>46</v>
      </c>
      <c r="G171">
        <v>146</v>
      </c>
    </row>
    <row r="172" spans="1:7" x14ac:dyDescent="0.35">
      <c r="A172">
        <v>171</v>
      </c>
      <c r="B172">
        <v>7</v>
      </c>
      <c r="C172" t="s">
        <v>67</v>
      </c>
      <c r="D172">
        <v>2016</v>
      </c>
      <c r="E172" t="s">
        <v>35</v>
      </c>
      <c r="F172" t="s">
        <v>48</v>
      </c>
      <c r="G172">
        <v>86</v>
      </c>
    </row>
    <row r="173" spans="1:7" x14ac:dyDescent="0.35">
      <c r="A173">
        <v>172</v>
      </c>
      <c r="B173">
        <v>7</v>
      </c>
      <c r="C173" t="s">
        <v>12</v>
      </c>
      <c r="D173">
        <v>2017</v>
      </c>
      <c r="E173" t="s">
        <v>40</v>
      </c>
      <c r="F173" t="s">
        <v>52</v>
      </c>
      <c r="G173">
        <v>139</v>
      </c>
    </row>
    <row r="174" spans="1:7" x14ac:dyDescent="0.35">
      <c r="A174">
        <v>173</v>
      </c>
      <c r="B174">
        <v>7</v>
      </c>
      <c r="C174" t="s">
        <v>37</v>
      </c>
      <c r="D174">
        <v>2007</v>
      </c>
      <c r="E174" t="s">
        <v>35</v>
      </c>
      <c r="F174" t="s">
        <v>36</v>
      </c>
      <c r="G174">
        <v>132</v>
      </c>
    </row>
    <row r="175" spans="1:7" x14ac:dyDescent="0.35">
      <c r="A175">
        <v>174</v>
      </c>
      <c r="B175">
        <v>7</v>
      </c>
      <c r="C175" t="s">
        <v>67</v>
      </c>
      <c r="D175">
        <v>2002</v>
      </c>
      <c r="E175" t="s">
        <v>40</v>
      </c>
      <c r="F175" t="s">
        <v>44</v>
      </c>
      <c r="G175">
        <v>165</v>
      </c>
    </row>
    <row r="176" spans="1:7" x14ac:dyDescent="0.35">
      <c r="A176">
        <v>175</v>
      </c>
      <c r="B176">
        <v>7</v>
      </c>
      <c r="C176" t="s">
        <v>53</v>
      </c>
      <c r="D176">
        <v>2018</v>
      </c>
      <c r="E176" t="s">
        <v>5</v>
      </c>
      <c r="F176" t="s">
        <v>48</v>
      </c>
      <c r="G176">
        <v>72</v>
      </c>
    </row>
    <row r="177" spans="1:7" x14ac:dyDescent="0.35">
      <c r="A177">
        <v>176</v>
      </c>
      <c r="B177">
        <v>7</v>
      </c>
      <c r="C177" t="s">
        <v>63</v>
      </c>
      <c r="D177">
        <v>2000</v>
      </c>
      <c r="E177" t="s">
        <v>40</v>
      </c>
      <c r="F177" t="s">
        <v>48</v>
      </c>
      <c r="G177">
        <v>91</v>
      </c>
    </row>
    <row r="178" spans="1:7" x14ac:dyDescent="0.35">
      <c r="A178">
        <v>177</v>
      </c>
      <c r="B178">
        <v>7</v>
      </c>
      <c r="C178" t="s">
        <v>12</v>
      </c>
      <c r="D178">
        <v>2002</v>
      </c>
      <c r="E178" t="s">
        <v>21</v>
      </c>
      <c r="F178" t="s">
        <v>46</v>
      </c>
      <c r="G178">
        <v>137</v>
      </c>
    </row>
    <row r="179" spans="1:7" x14ac:dyDescent="0.35">
      <c r="A179">
        <v>178</v>
      </c>
      <c r="B179">
        <v>7</v>
      </c>
      <c r="C179" t="s">
        <v>39</v>
      </c>
      <c r="D179">
        <v>2000</v>
      </c>
      <c r="E179" t="s">
        <v>42</v>
      </c>
      <c r="F179" t="s">
        <v>46</v>
      </c>
      <c r="G179">
        <v>99</v>
      </c>
    </row>
    <row r="180" spans="1:7" x14ac:dyDescent="0.35">
      <c r="A180">
        <v>179</v>
      </c>
      <c r="B180">
        <v>7</v>
      </c>
      <c r="C180" t="s">
        <v>56</v>
      </c>
      <c r="D180">
        <v>2014</v>
      </c>
      <c r="E180" t="s">
        <v>42</v>
      </c>
      <c r="F180" t="s">
        <v>52</v>
      </c>
      <c r="G180">
        <v>102</v>
      </c>
    </row>
    <row r="181" spans="1:7" x14ac:dyDescent="0.35">
      <c r="A181">
        <v>180</v>
      </c>
      <c r="B181">
        <v>7</v>
      </c>
      <c r="C181" t="s">
        <v>67</v>
      </c>
      <c r="D181">
        <v>2023</v>
      </c>
      <c r="E181" t="s">
        <v>21</v>
      </c>
      <c r="F181" t="s">
        <v>48</v>
      </c>
      <c r="G181">
        <v>94</v>
      </c>
    </row>
    <row r="182" spans="1:7" x14ac:dyDescent="0.35">
      <c r="A182">
        <v>181</v>
      </c>
      <c r="B182">
        <v>7</v>
      </c>
      <c r="C182" t="s">
        <v>49</v>
      </c>
      <c r="D182">
        <v>2013</v>
      </c>
      <c r="E182" t="s">
        <v>42</v>
      </c>
      <c r="F182" t="s">
        <v>44</v>
      </c>
      <c r="G182">
        <v>147</v>
      </c>
    </row>
    <row r="183" spans="1:7" x14ac:dyDescent="0.35">
      <c r="A183">
        <v>182</v>
      </c>
      <c r="B183">
        <v>7</v>
      </c>
      <c r="C183" t="s">
        <v>65</v>
      </c>
      <c r="D183">
        <v>2006</v>
      </c>
      <c r="E183" t="s">
        <v>21</v>
      </c>
      <c r="F183" t="s">
        <v>36</v>
      </c>
      <c r="G183">
        <v>86</v>
      </c>
    </row>
    <row r="184" spans="1:7" x14ac:dyDescent="0.35">
      <c r="A184">
        <v>183</v>
      </c>
      <c r="B184">
        <v>7</v>
      </c>
      <c r="C184" t="s">
        <v>56</v>
      </c>
      <c r="D184">
        <v>2022</v>
      </c>
      <c r="E184" t="s">
        <v>35</v>
      </c>
      <c r="F184" t="s">
        <v>48</v>
      </c>
      <c r="G184">
        <v>69</v>
      </c>
    </row>
    <row r="185" spans="1:7" x14ac:dyDescent="0.35">
      <c r="A185">
        <v>184</v>
      </c>
      <c r="B185">
        <v>7</v>
      </c>
      <c r="C185" t="s">
        <v>37</v>
      </c>
      <c r="D185">
        <v>2007</v>
      </c>
      <c r="E185" t="s">
        <v>40</v>
      </c>
      <c r="F185" t="s">
        <v>48</v>
      </c>
      <c r="G185">
        <v>153</v>
      </c>
    </row>
    <row r="186" spans="1:7" x14ac:dyDescent="0.35">
      <c r="A186">
        <v>185</v>
      </c>
      <c r="B186">
        <v>7</v>
      </c>
      <c r="C186" t="s">
        <v>54</v>
      </c>
      <c r="D186">
        <v>2012</v>
      </c>
      <c r="E186" t="s">
        <v>5</v>
      </c>
      <c r="F186" t="s">
        <v>48</v>
      </c>
      <c r="G186">
        <v>160</v>
      </c>
    </row>
    <row r="187" spans="1:7" x14ac:dyDescent="0.35">
      <c r="A187">
        <v>186</v>
      </c>
      <c r="B187">
        <v>7</v>
      </c>
      <c r="C187" t="s">
        <v>47</v>
      </c>
      <c r="D187">
        <v>2010</v>
      </c>
      <c r="E187" t="s">
        <v>35</v>
      </c>
      <c r="F187" t="s">
        <v>52</v>
      </c>
      <c r="G187">
        <v>121</v>
      </c>
    </row>
    <row r="188" spans="1:7" x14ac:dyDescent="0.35">
      <c r="A188">
        <v>187</v>
      </c>
      <c r="B188">
        <v>7</v>
      </c>
      <c r="C188" t="s">
        <v>65</v>
      </c>
      <c r="D188">
        <v>2008</v>
      </c>
      <c r="E188" t="s">
        <v>16</v>
      </c>
      <c r="F188" t="s">
        <v>46</v>
      </c>
      <c r="G188">
        <v>149</v>
      </c>
    </row>
    <row r="189" spans="1:7" x14ac:dyDescent="0.35">
      <c r="A189">
        <v>188</v>
      </c>
      <c r="B189">
        <v>7</v>
      </c>
      <c r="C189" t="s">
        <v>60</v>
      </c>
      <c r="D189">
        <v>2015</v>
      </c>
      <c r="E189" t="s">
        <v>5</v>
      </c>
      <c r="F189" t="s">
        <v>48</v>
      </c>
      <c r="G189">
        <v>67</v>
      </c>
    </row>
    <row r="190" spans="1:7" x14ac:dyDescent="0.35">
      <c r="A190">
        <v>189</v>
      </c>
      <c r="B190">
        <v>7</v>
      </c>
      <c r="C190" t="s">
        <v>70</v>
      </c>
      <c r="D190">
        <v>2020</v>
      </c>
      <c r="E190" t="s">
        <v>21</v>
      </c>
      <c r="F190" t="s">
        <v>48</v>
      </c>
      <c r="G190">
        <v>84</v>
      </c>
    </row>
    <row r="191" spans="1:7" x14ac:dyDescent="0.35">
      <c r="A191">
        <v>190</v>
      </c>
      <c r="B191">
        <v>7</v>
      </c>
      <c r="C191" t="s">
        <v>6</v>
      </c>
      <c r="D191">
        <v>2000</v>
      </c>
      <c r="E191" t="s">
        <v>21</v>
      </c>
      <c r="F191" t="s">
        <v>36</v>
      </c>
      <c r="G191">
        <v>135</v>
      </c>
    </row>
    <row r="192" spans="1:7" x14ac:dyDescent="0.35">
      <c r="A192">
        <v>191</v>
      </c>
      <c r="B192">
        <v>7</v>
      </c>
      <c r="C192" t="s">
        <v>13</v>
      </c>
      <c r="D192">
        <v>2006</v>
      </c>
      <c r="E192" t="s">
        <v>16</v>
      </c>
      <c r="F192" t="s">
        <v>48</v>
      </c>
      <c r="G192">
        <v>69</v>
      </c>
    </row>
    <row r="193" spans="1:7" x14ac:dyDescent="0.35">
      <c r="A193">
        <v>192</v>
      </c>
      <c r="B193">
        <v>7</v>
      </c>
      <c r="C193" t="s">
        <v>47</v>
      </c>
      <c r="D193">
        <v>2002</v>
      </c>
      <c r="E193" t="s">
        <v>35</v>
      </c>
      <c r="F193" t="s">
        <v>44</v>
      </c>
      <c r="G193">
        <v>86</v>
      </c>
    </row>
    <row r="194" spans="1:7" x14ac:dyDescent="0.35">
      <c r="A194">
        <v>193</v>
      </c>
      <c r="B194">
        <v>8</v>
      </c>
      <c r="C194" t="s">
        <v>71</v>
      </c>
      <c r="D194">
        <v>2014</v>
      </c>
      <c r="E194" t="s">
        <v>42</v>
      </c>
      <c r="F194" t="s">
        <v>46</v>
      </c>
      <c r="G194">
        <v>170</v>
      </c>
    </row>
    <row r="195" spans="1:7" x14ac:dyDescent="0.35">
      <c r="A195">
        <v>194</v>
      </c>
      <c r="B195">
        <v>8</v>
      </c>
      <c r="C195" t="s">
        <v>70</v>
      </c>
      <c r="D195">
        <v>2021</v>
      </c>
      <c r="E195" t="s">
        <v>42</v>
      </c>
      <c r="F195" t="s">
        <v>38</v>
      </c>
      <c r="G195">
        <v>97</v>
      </c>
    </row>
    <row r="196" spans="1:7" x14ac:dyDescent="0.35">
      <c r="A196">
        <v>195</v>
      </c>
      <c r="B196">
        <v>8</v>
      </c>
      <c r="C196" t="s">
        <v>69</v>
      </c>
      <c r="D196">
        <v>2003</v>
      </c>
      <c r="E196" t="s">
        <v>5</v>
      </c>
      <c r="F196" t="s">
        <v>38</v>
      </c>
      <c r="G196">
        <v>150</v>
      </c>
    </row>
    <row r="197" spans="1:7" x14ac:dyDescent="0.35">
      <c r="A197">
        <v>196</v>
      </c>
      <c r="B197">
        <v>8</v>
      </c>
      <c r="C197" t="s">
        <v>64</v>
      </c>
      <c r="D197">
        <v>2002</v>
      </c>
      <c r="E197" t="s">
        <v>16</v>
      </c>
      <c r="F197" t="s">
        <v>38</v>
      </c>
      <c r="G197">
        <v>169</v>
      </c>
    </row>
    <row r="198" spans="1:7" x14ac:dyDescent="0.35">
      <c r="A198">
        <v>197</v>
      </c>
      <c r="B198">
        <v>8</v>
      </c>
      <c r="C198" t="s">
        <v>9</v>
      </c>
      <c r="D198">
        <v>2007</v>
      </c>
      <c r="E198" t="s">
        <v>35</v>
      </c>
      <c r="F198" t="s">
        <v>36</v>
      </c>
      <c r="G198">
        <v>113</v>
      </c>
    </row>
    <row r="199" spans="1:7" x14ac:dyDescent="0.35">
      <c r="A199">
        <v>198</v>
      </c>
      <c r="B199">
        <v>8</v>
      </c>
      <c r="C199" t="s">
        <v>41</v>
      </c>
      <c r="D199">
        <v>2004</v>
      </c>
      <c r="E199" t="s">
        <v>16</v>
      </c>
      <c r="F199" t="s">
        <v>52</v>
      </c>
      <c r="G199">
        <v>122</v>
      </c>
    </row>
    <row r="200" spans="1:7" x14ac:dyDescent="0.35">
      <c r="A200">
        <v>199</v>
      </c>
      <c r="B200">
        <v>8</v>
      </c>
      <c r="C200" t="s">
        <v>50</v>
      </c>
      <c r="D200">
        <v>2008</v>
      </c>
      <c r="E200" t="s">
        <v>16</v>
      </c>
      <c r="F200" t="s">
        <v>36</v>
      </c>
      <c r="G200">
        <v>121</v>
      </c>
    </row>
    <row r="201" spans="1:7" x14ac:dyDescent="0.35">
      <c r="A201">
        <v>200</v>
      </c>
      <c r="B201">
        <v>8</v>
      </c>
      <c r="C201" t="s">
        <v>54</v>
      </c>
      <c r="D201">
        <v>2018</v>
      </c>
      <c r="E201" t="s">
        <v>5</v>
      </c>
      <c r="F201" t="s">
        <v>48</v>
      </c>
      <c r="G201">
        <v>156</v>
      </c>
    </row>
    <row r="202" spans="1:7" x14ac:dyDescent="0.35">
      <c r="A202">
        <v>201</v>
      </c>
      <c r="B202">
        <v>8</v>
      </c>
      <c r="C202" t="s">
        <v>50</v>
      </c>
      <c r="D202">
        <v>2014</v>
      </c>
      <c r="E202" t="s">
        <v>40</v>
      </c>
      <c r="F202" t="s">
        <v>48</v>
      </c>
      <c r="G202">
        <v>134</v>
      </c>
    </row>
    <row r="203" spans="1:7" x14ac:dyDescent="0.35">
      <c r="A203">
        <v>202</v>
      </c>
      <c r="B203">
        <v>8</v>
      </c>
      <c r="C203" t="s">
        <v>66</v>
      </c>
      <c r="D203">
        <v>2024</v>
      </c>
      <c r="E203" t="s">
        <v>5</v>
      </c>
      <c r="F203" t="s">
        <v>48</v>
      </c>
      <c r="G203">
        <v>148</v>
      </c>
    </row>
    <row r="204" spans="1:7" x14ac:dyDescent="0.35">
      <c r="A204">
        <v>203</v>
      </c>
      <c r="B204">
        <v>8</v>
      </c>
      <c r="C204" t="s">
        <v>69</v>
      </c>
      <c r="D204">
        <v>2016</v>
      </c>
      <c r="E204" t="s">
        <v>40</v>
      </c>
      <c r="F204" t="s">
        <v>36</v>
      </c>
      <c r="G204">
        <v>84</v>
      </c>
    </row>
    <row r="205" spans="1:7" x14ac:dyDescent="0.35">
      <c r="A205">
        <v>204</v>
      </c>
      <c r="B205">
        <v>8</v>
      </c>
      <c r="C205" t="s">
        <v>13</v>
      </c>
      <c r="D205">
        <v>2011</v>
      </c>
      <c r="E205" t="s">
        <v>40</v>
      </c>
      <c r="F205" t="s">
        <v>48</v>
      </c>
      <c r="G205">
        <v>124</v>
      </c>
    </row>
    <row r="206" spans="1:7" x14ac:dyDescent="0.35">
      <c r="A206">
        <v>205</v>
      </c>
      <c r="B206">
        <v>8</v>
      </c>
      <c r="C206" t="s">
        <v>47</v>
      </c>
      <c r="D206">
        <v>2015</v>
      </c>
      <c r="E206" t="s">
        <v>42</v>
      </c>
      <c r="F206" t="s">
        <v>52</v>
      </c>
      <c r="G206">
        <v>168</v>
      </c>
    </row>
    <row r="207" spans="1:7" x14ac:dyDescent="0.35">
      <c r="A207">
        <v>206</v>
      </c>
      <c r="B207">
        <v>8</v>
      </c>
      <c r="C207" t="s">
        <v>39</v>
      </c>
      <c r="D207">
        <v>2006</v>
      </c>
      <c r="E207" t="s">
        <v>5</v>
      </c>
      <c r="F207" t="s">
        <v>36</v>
      </c>
      <c r="G207">
        <v>113</v>
      </c>
    </row>
    <row r="208" spans="1:7" x14ac:dyDescent="0.35">
      <c r="A208">
        <v>207</v>
      </c>
      <c r="B208">
        <v>8</v>
      </c>
      <c r="C208" t="s">
        <v>66</v>
      </c>
      <c r="D208">
        <v>2007</v>
      </c>
      <c r="E208" t="s">
        <v>35</v>
      </c>
      <c r="F208" t="s">
        <v>52</v>
      </c>
      <c r="G208">
        <v>64</v>
      </c>
    </row>
    <row r="209" spans="1:7" x14ac:dyDescent="0.35">
      <c r="A209">
        <v>208</v>
      </c>
      <c r="B209">
        <v>8</v>
      </c>
      <c r="C209" t="s">
        <v>64</v>
      </c>
      <c r="D209">
        <v>2022</v>
      </c>
      <c r="E209" t="s">
        <v>35</v>
      </c>
      <c r="F209" t="s">
        <v>36</v>
      </c>
      <c r="G209">
        <v>71</v>
      </c>
    </row>
    <row r="210" spans="1:7" x14ac:dyDescent="0.35">
      <c r="A210">
        <v>209</v>
      </c>
      <c r="B210">
        <v>8</v>
      </c>
      <c r="C210" t="s">
        <v>69</v>
      </c>
      <c r="D210">
        <v>2015</v>
      </c>
      <c r="E210" t="s">
        <v>40</v>
      </c>
      <c r="F210" t="s">
        <v>44</v>
      </c>
      <c r="G210">
        <v>137</v>
      </c>
    </row>
    <row r="211" spans="1:7" x14ac:dyDescent="0.35">
      <c r="A211">
        <v>210</v>
      </c>
      <c r="B211">
        <v>8</v>
      </c>
      <c r="C211" t="s">
        <v>60</v>
      </c>
      <c r="D211">
        <v>2002</v>
      </c>
      <c r="E211" t="s">
        <v>35</v>
      </c>
      <c r="F211" t="s">
        <v>52</v>
      </c>
      <c r="G211">
        <v>78</v>
      </c>
    </row>
    <row r="212" spans="1:7" x14ac:dyDescent="0.35">
      <c r="A212">
        <v>211</v>
      </c>
      <c r="B212">
        <v>8</v>
      </c>
      <c r="C212" t="s">
        <v>70</v>
      </c>
      <c r="D212">
        <v>2025</v>
      </c>
      <c r="E212" t="s">
        <v>40</v>
      </c>
      <c r="F212" t="s">
        <v>48</v>
      </c>
      <c r="G212">
        <v>161</v>
      </c>
    </row>
    <row r="213" spans="1:7" x14ac:dyDescent="0.35">
      <c r="A213">
        <v>212</v>
      </c>
      <c r="B213">
        <v>8</v>
      </c>
      <c r="C213" t="s">
        <v>58</v>
      </c>
      <c r="D213">
        <v>2019</v>
      </c>
      <c r="E213" t="s">
        <v>42</v>
      </c>
      <c r="F213" t="s">
        <v>46</v>
      </c>
      <c r="G213">
        <v>70</v>
      </c>
    </row>
    <row r="214" spans="1:7" x14ac:dyDescent="0.35">
      <c r="A214">
        <v>213</v>
      </c>
      <c r="B214">
        <v>8</v>
      </c>
      <c r="C214" t="s">
        <v>67</v>
      </c>
      <c r="D214">
        <v>2021</v>
      </c>
      <c r="E214" t="s">
        <v>35</v>
      </c>
      <c r="F214" t="s">
        <v>48</v>
      </c>
      <c r="G214">
        <v>86</v>
      </c>
    </row>
    <row r="215" spans="1:7" x14ac:dyDescent="0.35">
      <c r="A215">
        <v>214</v>
      </c>
      <c r="B215">
        <v>8</v>
      </c>
      <c r="C215" t="s">
        <v>37</v>
      </c>
      <c r="D215">
        <v>2002</v>
      </c>
      <c r="E215" t="s">
        <v>40</v>
      </c>
      <c r="F215" t="s">
        <v>38</v>
      </c>
      <c r="G215">
        <v>71</v>
      </c>
    </row>
    <row r="216" spans="1:7" x14ac:dyDescent="0.35">
      <c r="A216">
        <v>215</v>
      </c>
      <c r="B216">
        <v>8</v>
      </c>
      <c r="C216" t="s">
        <v>55</v>
      </c>
      <c r="D216">
        <v>2010</v>
      </c>
      <c r="E216" t="s">
        <v>5</v>
      </c>
      <c r="F216" t="s">
        <v>52</v>
      </c>
      <c r="G216">
        <v>148</v>
      </c>
    </row>
    <row r="217" spans="1:7" x14ac:dyDescent="0.35">
      <c r="A217">
        <v>216</v>
      </c>
      <c r="B217">
        <v>8</v>
      </c>
      <c r="C217" t="s">
        <v>51</v>
      </c>
      <c r="D217">
        <v>2006</v>
      </c>
      <c r="E217" t="s">
        <v>42</v>
      </c>
      <c r="F217" t="s">
        <v>36</v>
      </c>
      <c r="G217">
        <v>133</v>
      </c>
    </row>
    <row r="218" spans="1:7" x14ac:dyDescent="0.35">
      <c r="A218">
        <v>217</v>
      </c>
      <c r="B218">
        <v>9</v>
      </c>
      <c r="C218" t="s">
        <v>71</v>
      </c>
      <c r="D218">
        <v>2008</v>
      </c>
      <c r="E218" t="s">
        <v>42</v>
      </c>
      <c r="F218" t="s">
        <v>36</v>
      </c>
      <c r="G218">
        <v>155</v>
      </c>
    </row>
    <row r="219" spans="1:7" x14ac:dyDescent="0.35">
      <c r="A219">
        <v>218</v>
      </c>
      <c r="B219">
        <v>9</v>
      </c>
      <c r="C219" t="s">
        <v>56</v>
      </c>
      <c r="D219">
        <v>2013</v>
      </c>
      <c r="E219" t="s">
        <v>40</v>
      </c>
      <c r="F219" t="s">
        <v>52</v>
      </c>
      <c r="G219">
        <v>76</v>
      </c>
    </row>
    <row r="220" spans="1:7" x14ac:dyDescent="0.35">
      <c r="A220">
        <v>219</v>
      </c>
      <c r="B220">
        <v>9</v>
      </c>
      <c r="C220" t="s">
        <v>13</v>
      </c>
      <c r="D220">
        <v>2021</v>
      </c>
      <c r="E220" t="s">
        <v>5</v>
      </c>
      <c r="F220" t="s">
        <v>44</v>
      </c>
      <c r="G220">
        <v>81</v>
      </c>
    </row>
    <row r="221" spans="1:7" x14ac:dyDescent="0.35">
      <c r="A221">
        <v>220</v>
      </c>
      <c r="B221">
        <v>9</v>
      </c>
      <c r="C221" t="s">
        <v>60</v>
      </c>
      <c r="D221">
        <v>2024</v>
      </c>
      <c r="E221" t="s">
        <v>40</v>
      </c>
      <c r="F221" t="s">
        <v>46</v>
      </c>
      <c r="G221">
        <v>118</v>
      </c>
    </row>
    <row r="222" spans="1:7" x14ac:dyDescent="0.35">
      <c r="A222">
        <v>221</v>
      </c>
      <c r="B222">
        <v>9</v>
      </c>
      <c r="C222" t="s">
        <v>9</v>
      </c>
      <c r="D222">
        <v>2025</v>
      </c>
      <c r="E222" t="s">
        <v>35</v>
      </c>
      <c r="F222" t="s">
        <v>36</v>
      </c>
      <c r="G222">
        <v>126</v>
      </c>
    </row>
    <row r="223" spans="1:7" x14ac:dyDescent="0.35">
      <c r="A223">
        <v>222</v>
      </c>
      <c r="B223">
        <v>9</v>
      </c>
      <c r="C223" t="s">
        <v>13</v>
      </c>
      <c r="D223">
        <v>2014</v>
      </c>
      <c r="E223" t="s">
        <v>16</v>
      </c>
      <c r="F223" t="s">
        <v>46</v>
      </c>
      <c r="G223">
        <v>165</v>
      </c>
    </row>
    <row r="224" spans="1:7" x14ac:dyDescent="0.35">
      <c r="A224">
        <v>223</v>
      </c>
      <c r="B224">
        <v>9</v>
      </c>
      <c r="C224" t="s">
        <v>39</v>
      </c>
      <c r="D224">
        <v>2006</v>
      </c>
      <c r="E224" t="s">
        <v>42</v>
      </c>
      <c r="F224" t="s">
        <v>44</v>
      </c>
      <c r="G224">
        <v>69</v>
      </c>
    </row>
    <row r="225" spans="1:7" x14ac:dyDescent="0.35">
      <c r="A225">
        <v>224</v>
      </c>
      <c r="B225">
        <v>9</v>
      </c>
      <c r="C225" t="s">
        <v>58</v>
      </c>
      <c r="D225">
        <v>2003</v>
      </c>
      <c r="E225" t="s">
        <v>35</v>
      </c>
      <c r="F225" t="s">
        <v>36</v>
      </c>
      <c r="G225">
        <v>134</v>
      </c>
    </row>
    <row r="226" spans="1:7" x14ac:dyDescent="0.35">
      <c r="A226">
        <v>225</v>
      </c>
      <c r="B226">
        <v>9</v>
      </c>
      <c r="C226" t="s">
        <v>13</v>
      </c>
      <c r="D226">
        <v>2002</v>
      </c>
      <c r="E226" t="s">
        <v>42</v>
      </c>
      <c r="F226" t="s">
        <v>52</v>
      </c>
      <c r="G226">
        <v>69</v>
      </c>
    </row>
    <row r="227" spans="1:7" x14ac:dyDescent="0.35">
      <c r="A227">
        <v>226</v>
      </c>
      <c r="B227">
        <v>9</v>
      </c>
      <c r="C227" t="s">
        <v>45</v>
      </c>
      <c r="D227">
        <v>2021</v>
      </c>
      <c r="E227" t="s">
        <v>35</v>
      </c>
      <c r="F227" t="s">
        <v>52</v>
      </c>
      <c r="G227">
        <v>101</v>
      </c>
    </row>
    <row r="228" spans="1:7" x14ac:dyDescent="0.35">
      <c r="A228">
        <v>227</v>
      </c>
      <c r="B228">
        <v>9</v>
      </c>
      <c r="C228" t="s">
        <v>39</v>
      </c>
      <c r="D228">
        <v>2000</v>
      </c>
      <c r="E228" t="s">
        <v>42</v>
      </c>
      <c r="F228" t="s">
        <v>36</v>
      </c>
      <c r="G228">
        <v>162</v>
      </c>
    </row>
    <row r="229" spans="1:7" x14ac:dyDescent="0.35">
      <c r="A229">
        <v>228</v>
      </c>
      <c r="B229">
        <v>9</v>
      </c>
      <c r="C229" t="s">
        <v>51</v>
      </c>
      <c r="D229">
        <v>2005</v>
      </c>
      <c r="E229" t="s">
        <v>16</v>
      </c>
      <c r="F229" t="s">
        <v>36</v>
      </c>
      <c r="G229">
        <v>76</v>
      </c>
    </row>
    <row r="230" spans="1:7" x14ac:dyDescent="0.35">
      <c r="A230">
        <v>229</v>
      </c>
      <c r="B230">
        <v>9</v>
      </c>
      <c r="C230" t="s">
        <v>7</v>
      </c>
      <c r="D230">
        <v>2012</v>
      </c>
      <c r="E230" t="s">
        <v>5</v>
      </c>
      <c r="F230" t="s">
        <v>52</v>
      </c>
      <c r="G230">
        <v>160</v>
      </c>
    </row>
    <row r="231" spans="1:7" x14ac:dyDescent="0.35">
      <c r="A231">
        <v>230</v>
      </c>
      <c r="B231">
        <v>9</v>
      </c>
      <c r="C231" t="s">
        <v>66</v>
      </c>
      <c r="D231">
        <v>2012</v>
      </c>
      <c r="E231" t="s">
        <v>35</v>
      </c>
      <c r="F231" t="s">
        <v>52</v>
      </c>
      <c r="G231">
        <v>124</v>
      </c>
    </row>
    <row r="232" spans="1:7" x14ac:dyDescent="0.35">
      <c r="A232">
        <v>231</v>
      </c>
      <c r="B232">
        <v>9</v>
      </c>
      <c r="C232" t="s">
        <v>12</v>
      </c>
      <c r="D232">
        <v>2018</v>
      </c>
      <c r="E232" t="s">
        <v>21</v>
      </c>
      <c r="F232" t="s">
        <v>48</v>
      </c>
      <c r="G232">
        <v>67</v>
      </c>
    </row>
    <row r="233" spans="1:7" x14ac:dyDescent="0.35">
      <c r="A233">
        <v>232</v>
      </c>
      <c r="B233">
        <v>9</v>
      </c>
      <c r="C233" t="s">
        <v>50</v>
      </c>
      <c r="D233">
        <v>2021</v>
      </c>
      <c r="E233" t="s">
        <v>21</v>
      </c>
      <c r="F233" t="s">
        <v>36</v>
      </c>
      <c r="G233">
        <v>104</v>
      </c>
    </row>
    <row r="234" spans="1:7" x14ac:dyDescent="0.35">
      <c r="A234">
        <v>233</v>
      </c>
      <c r="B234">
        <v>9</v>
      </c>
      <c r="C234" t="s">
        <v>45</v>
      </c>
      <c r="D234">
        <v>2021</v>
      </c>
      <c r="E234" t="s">
        <v>21</v>
      </c>
      <c r="F234" t="s">
        <v>48</v>
      </c>
      <c r="G234">
        <v>125</v>
      </c>
    </row>
    <row r="235" spans="1:7" x14ac:dyDescent="0.35">
      <c r="A235">
        <v>234</v>
      </c>
      <c r="B235">
        <v>9</v>
      </c>
      <c r="C235" t="s">
        <v>9</v>
      </c>
      <c r="D235">
        <v>2011</v>
      </c>
      <c r="E235" t="s">
        <v>5</v>
      </c>
      <c r="F235" t="s">
        <v>44</v>
      </c>
      <c r="G235">
        <v>156</v>
      </c>
    </row>
    <row r="236" spans="1:7" x14ac:dyDescent="0.35">
      <c r="A236">
        <v>235</v>
      </c>
      <c r="B236">
        <v>10</v>
      </c>
      <c r="C236" t="s">
        <v>70</v>
      </c>
      <c r="D236">
        <v>2002</v>
      </c>
      <c r="E236" t="s">
        <v>40</v>
      </c>
      <c r="F236" t="s">
        <v>44</v>
      </c>
      <c r="G236">
        <v>78</v>
      </c>
    </row>
    <row r="237" spans="1:7" x14ac:dyDescent="0.35">
      <c r="A237">
        <v>236</v>
      </c>
      <c r="B237">
        <v>10</v>
      </c>
      <c r="C237" t="s">
        <v>37</v>
      </c>
      <c r="D237">
        <v>2010</v>
      </c>
      <c r="E237" t="s">
        <v>21</v>
      </c>
      <c r="F237" t="s">
        <v>52</v>
      </c>
      <c r="G237">
        <v>146</v>
      </c>
    </row>
    <row r="238" spans="1:7" x14ac:dyDescent="0.35">
      <c r="A238">
        <v>237</v>
      </c>
      <c r="B238">
        <v>10</v>
      </c>
      <c r="C238" t="s">
        <v>47</v>
      </c>
      <c r="D238">
        <v>2007</v>
      </c>
      <c r="E238" t="s">
        <v>35</v>
      </c>
      <c r="F238" t="s">
        <v>44</v>
      </c>
      <c r="G238">
        <v>175</v>
      </c>
    </row>
    <row r="239" spans="1:7" x14ac:dyDescent="0.35">
      <c r="A239">
        <v>238</v>
      </c>
      <c r="B239">
        <v>10</v>
      </c>
      <c r="C239" t="s">
        <v>39</v>
      </c>
      <c r="D239">
        <v>2004</v>
      </c>
      <c r="E239" t="s">
        <v>35</v>
      </c>
      <c r="F239" t="s">
        <v>52</v>
      </c>
      <c r="G239">
        <v>152</v>
      </c>
    </row>
    <row r="240" spans="1:7" x14ac:dyDescent="0.35">
      <c r="A240">
        <v>239</v>
      </c>
      <c r="B240">
        <v>10</v>
      </c>
      <c r="C240" t="s">
        <v>60</v>
      </c>
      <c r="D240">
        <v>2012</v>
      </c>
      <c r="E240" t="s">
        <v>21</v>
      </c>
      <c r="F240" t="s">
        <v>46</v>
      </c>
      <c r="G240">
        <v>155</v>
      </c>
    </row>
    <row r="241" spans="1:7" x14ac:dyDescent="0.35">
      <c r="A241">
        <v>240</v>
      </c>
      <c r="B241">
        <v>10</v>
      </c>
      <c r="C241" t="s">
        <v>70</v>
      </c>
      <c r="D241">
        <v>2024</v>
      </c>
      <c r="E241" t="s">
        <v>35</v>
      </c>
      <c r="F241" t="s">
        <v>44</v>
      </c>
      <c r="G241">
        <v>169</v>
      </c>
    </row>
    <row r="242" spans="1:7" x14ac:dyDescent="0.35">
      <c r="A242">
        <v>241</v>
      </c>
      <c r="B242">
        <v>10</v>
      </c>
      <c r="C242" t="s">
        <v>67</v>
      </c>
      <c r="D242">
        <v>2004</v>
      </c>
      <c r="E242" t="s">
        <v>40</v>
      </c>
      <c r="F242" t="s">
        <v>52</v>
      </c>
      <c r="G242">
        <v>152</v>
      </c>
    </row>
    <row r="243" spans="1:7" x14ac:dyDescent="0.35">
      <c r="A243">
        <v>242</v>
      </c>
      <c r="B243">
        <v>10</v>
      </c>
      <c r="C243" t="s">
        <v>59</v>
      </c>
      <c r="D243">
        <v>2018</v>
      </c>
      <c r="E243" t="s">
        <v>5</v>
      </c>
      <c r="F243" t="s">
        <v>46</v>
      </c>
      <c r="G243">
        <v>87</v>
      </c>
    </row>
    <row r="244" spans="1:7" x14ac:dyDescent="0.35">
      <c r="A244">
        <v>243</v>
      </c>
      <c r="B244">
        <v>10</v>
      </c>
      <c r="C244" t="s">
        <v>53</v>
      </c>
      <c r="D244">
        <v>2015</v>
      </c>
      <c r="E244" t="s">
        <v>16</v>
      </c>
      <c r="F244" t="s">
        <v>38</v>
      </c>
      <c r="G244">
        <v>77</v>
      </c>
    </row>
    <row r="245" spans="1:7" x14ac:dyDescent="0.35">
      <c r="A245">
        <v>244</v>
      </c>
      <c r="B245">
        <v>10</v>
      </c>
      <c r="C245" t="s">
        <v>53</v>
      </c>
      <c r="D245">
        <v>2004</v>
      </c>
      <c r="E245" t="s">
        <v>21</v>
      </c>
      <c r="F245" t="s">
        <v>48</v>
      </c>
      <c r="G245">
        <v>61</v>
      </c>
    </row>
    <row r="246" spans="1:7" x14ac:dyDescent="0.35">
      <c r="A246">
        <v>245</v>
      </c>
      <c r="B246">
        <v>10</v>
      </c>
      <c r="C246" t="s">
        <v>56</v>
      </c>
      <c r="D246">
        <v>2004</v>
      </c>
      <c r="E246" t="s">
        <v>35</v>
      </c>
      <c r="F246" t="s">
        <v>38</v>
      </c>
      <c r="G246">
        <v>136</v>
      </c>
    </row>
    <row r="247" spans="1:7" x14ac:dyDescent="0.35">
      <c r="A247">
        <v>246</v>
      </c>
      <c r="B247">
        <v>10</v>
      </c>
      <c r="C247" t="s">
        <v>64</v>
      </c>
      <c r="D247">
        <v>2018</v>
      </c>
      <c r="E247" t="s">
        <v>40</v>
      </c>
      <c r="F247" t="s">
        <v>48</v>
      </c>
      <c r="G247">
        <v>125</v>
      </c>
    </row>
    <row r="248" spans="1:7" x14ac:dyDescent="0.35">
      <c r="A248">
        <v>247</v>
      </c>
      <c r="B248">
        <v>10</v>
      </c>
      <c r="C248" t="s">
        <v>10</v>
      </c>
      <c r="D248">
        <v>2025</v>
      </c>
      <c r="E248" t="s">
        <v>21</v>
      </c>
      <c r="F248" t="s">
        <v>52</v>
      </c>
      <c r="G248">
        <v>173</v>
      </c>
    </row>
    <row r="249" spans="1:7" x14ac:dyDescent="0.35">
      <c r="A249">
        <v>248</v>
      </c>
      <c r="B249">
        <v>10</v>
      </c>
      <c r="C249" t="s">
        <v>45</v>
      </c>
      <c r="D249">
        <v>2020</v>
      </c>
      <c r="E249" t="s">
        <v>35</v>
      </c>
      <c r="F249" t="s">
        <v>44</v>
      </c>
      <c r="G249">
        <v>81</v>
      </c>
    </row>
    <row r="250" spans="1:7" x14ac:dyDescent="0.35">
      <c r="A250">
        <v>249</v>
      </c>
      <c r="B250">
        <v>10</v>
      </c>
      <c r="C250" t="s">
        <v>64</v>
      </c>
      <c r="D250">
        <v>2000</v>
      </c>
      <c r="E250" t="s">
        <v>5</v>
      </c>
      <c r="F250" t="s">
        <v>48</v>
      </c>
      <c r="G250">
        <v>98</v>
      </c>
    </row>
    <row r="251" spans="1:7" x14ac:dyDescent="0.35">
      <c r="A251">
        <v>250</v>
      </c>
      <c r="B251">
        <v>10</v>
      </c>
      <c r="C251" t="s">
        <v>69</v>
      </c>
      <c r="D251">
        <v>2011</v>
      </c>
      <c r="E251" t="s">
        <v>42</v>
      </c>
      <c r="F251" t="s">
        <v>48</v>
      </c>
      <c r="G251">
        <v>170</v>
      </c>
    </row>
    <row r="252" spans="1:7" x14ac:dyDescent="0.35">
      <c r="A252">
        <v>251</v>
      </c>
      <c r="B252">
        <v>10</v>
      </c>
      <c r="C252" t="s">
        <v>67</v>
      </c>
      <c r="D252">
        <v>2016</v>
      </c>
      <c r="E252" t="s">
        <v>35</v>
      </c>
      <c r="F252" t="s">
        <v>48</v>
      </c>
      <c r="G252">
        <v>179</v>
      </c>
    </row>
    <row r="253" spans="1:7" x14ac:dyDescent="0.35">
      <c r="A253">
        <v>252</v>
      </c>
      <c r="B253">
        <v>10</v>
      </c>
      <c r="C253" t="s">
        <v>49</v>
      </c>
      <c r="D253">
        <v>2014</v>
      </c>
      <c r="E253" t="s">
        <v>40</v>
      </c>
      <c r="F253" t="s">
        <v>44</v>
      </c>
      <c r="G253">
        <v>68</v>
      </c>
    </row>
    <row r="254" spans="1:7" x14ac:dyDescent="0.35">
      <c r="A254">
        <v>253</v>
      </c>
      <c r="B254">
        <v>10</v>
      </c>
      <c r="C254" t="s">
        <v>71</v>
      </c>
      <c r="D254">
        <v>2019</v>
      </c>
      <c r="E254" t="s">
        <v>42</v>
      </c>
      <c r="F254" t="s">
        <v>52</v>
      </c>
      <c r="G254">
        <v>169</v>
      </c>
    </row>
    <row r="255" spans="1:7" x14ac:dyDescent="0.35">
      <c r="A255">
        <v>254</v>
      </c>
      <c r="B255">
        <v>10</v>
      </c>
      <c r="C255" t="s">
        <v>60</v>
      </c>
      <c r="D255">
        <v>2005</v>
      </c>
      <c r="E255" t="s">
        <v>35</v>
      </c>
      <c r="F255" t="s">
        <v>44</v>
      </c>
      <c r="G255">
        <v>125</v>
      </c>
    </row>
    <row r="256" spans="1:7" x14ac:dyDescent="0.35">
      <c r="A256">
        <v>255</v>
      </c>
      <c r="B256">
        <v>10</v>
      </c>
      <c r="C256" t="s">
        <v>6</v>
      </c>
      <c r="D256">
        <v>2000</v>
      </c>
      <c r="E256" t="s">
        <v>35</v>
      </c>
      <c r="F256" t="s">
        <v>44</v>
      </c>
      <c r="G256">
        <v>146</v>
      </c>
    </row>
    <row r="257" spans="1:7" x14ac:dyDescent="0.35">
      <c r="A257">
        <v>256</v>
      </c>
      <c r="B257">
        <v>10</v>
      </c>
      <c r="C257" t="s">
        <v>39</v>
      </c>
      <c r="D257">
        <v>2003</v>
      </c>
      <c r="E257" t="s">
        <v>35</v>
      </c>
      <c r="F257" t="s">
        <v>36</v>
      </c>
      <c r="G257">
        <v>148</v>
      </c>
    </row>
    <row r="258" spans="1:7" x14ac:dyDescent="0.35">
      <c r="A258">
        <v>257</v>
      </c>
      <c r="B258">
        <v>10</v>
      </c>
      <c r="C258" t="s">
        <v>45</v>
      </c>
      <c r="D258">
        <v>2013</v>
      </c>
      <c r="E258" t="s">
        <v>42</v>
      </c>
      <c r="F258" t="s">
        <v>48</v>
      </c>
      <c r="G258">
        <v>160</v>
      </c>
    </row>
    <row r="259" spans="1:7" x14ac:dyDescent="0.35">
      <c r="A259">
        <v>258</v>
      </c>
      <c r="B259">
        <v>10</v>
      </c>
      <c r="C259" t="s">
        <v>9</v>
      </c>
      <c r="D259">
        <v>2011</v>
      </c>
      <c r="E259" t="s">
        <v>35</v>
      </c>
      <c r="F259" t="s">
        <v>52</v>
      </c>
      <c r="G259">
        <v>122</v>
      </c>
    </row>
    <row r="260" spans="1:7" x14ac:dyDescent="0.35">
      <c r="A260">
        <v>259</v>
      </c>
      <c r="B260">
        <v>11</v>
      </c>
      <c r="C260" t="s">
        <v>51</v>
      </c>
      <c r="D260">
        <v>2020</v>
      </c>
      <c r="E260" t="s">
        <v>42</v>
      </c>
      <c r="F260" t="s">
        <v>48</v>
      </c>
      <c r="G260">
        <v>117</v>
      </c>
    </row>
    <row r="261" spans="1:7" x14ac:dyDescent="0.35">
      <c r="A261">
        <v>260</v>
      </c>
      <c r="B261">
        <v>11</v>
      </c>
      <c r="C261" t="s">
        <v>43</v>
      </c>
      <c r="D261">
        <v>2015</v>
      </c>
      <c r="E261" t="s">
        <v>40</v>
      </c>
      <c r="F261" t="s">
        <v>36</v>
      </c>
      <c r="G261">
        <v>173</v>
      </c>
    </row>
    <row r="262" spans="1:7" x14ac:dyDescent="0.35">
      <c r="A262">
        <v>261</v>
      </c>
      <c r="B262">
        <v>11</v>
      </c>
      <c r="C262" t="s">
        <v>49</v>
      </c>
      <c r="D262">
        <v>2012</v>
      </c>
      <c r="E262" t="s">
        <v>35</v>
      </c>
      <c r="F262" t="s">
        <v>36</v>
      </c>
      <c r="G262">
        <v>180</v>
      </c>
    </row>
    <row r="263" spans="1:7" x14ac:dyDescent="0.35">
      <c r="A263">
        <v>262</v>
      </c>
      <c r="B263">
        <v>11</v>
      </c>
      <c r="C263" t="s">
        <v>67</v>
      </c>
      <c r="D263">
        <v>2021</v>
      </c>
      <c r="E263" t="s">
        <v>42</v>
      </c>
      <c r="F263" t="s">
        <v>46</v>
      </c>
      <c r="G263">
        <v>99</v>
      </c>
    </row>
    <row r="264" spans="1:7" x14ac:dyDescent="0.35">
      <c r="A264">
        <v>263</v>
      </c>
      <c r="B264">
        <v>11</v>
      </c>
      <c r="C264" t="s">
        <v>41</v>
      </c>
      <c r="D264">
        <v>2006</v>
      </c>
      <c r="E264" t="s">
        <v>5</v>
      </c>
      <c r="F264" t="s">
        <v>44</v>
      </c>
      <c r="G264">
        <v>176</v>
      </c>
    </row>
    <row r="265" spans="1:7" x14ac:dyDescent="0.35">
      <c r="A265">
        <v>264</v>
      </c>
      <c r="B265">
        <v>11</v>
      </c>
      <c r="C265" t="s">
        <v>67</v>
      </c>
      <c r="D265">
        <v>2024</v>
      </c>
      <c r="E265" t="s">
        <v>40</v>
      </c>
      <c r="F265" t="s">
        <v>38</v>
      </c>
      <c r="G265">
        <v>160</v>
      </c>
    </row>
    <row r="266" spans="1:7" x14ac:dyDescent="0.35">
      <c r="A266">
        <v>265</v>
      </c>
      <c r="B266">
        <v>11</v>
      </c>
      <c r="C266" t="s">
        <v>66</v>
      </c>
      <c r="D266">
        <v>2007</v>
      </c>
      <c r="E266" t="s">
        <v>40</v>
      </c>
      <c r="F266" t="s">
        <v>52</v>
      </c>
      <c r="G266">
        <v>101</v>
      </c>
    </row>
    <row r="267" spans="1:7" x14ac:dyDescent="0.35">
      <c r="A267">
        <v>266</v>
      </c>
      <c r="B267">
        <v>11</v>
      </c>
      <c r="C267" t="s">
        <v>39</v>
      </c>
      <c r="D267">
        <v>2025</v>
      </c>
      <c r="E267" t="s">
        <v>21</v>
      </c>
      <c r="F267" t="s">
        <v>52</v>
      </c>
      <c r="G267">
        <v>143</v>
      </c>
    </row>
    <row r="268" spans="1:7" x14ac:dyDescent="0.35">
      <c r="A268">
        <v>267</v>
      </c>
      <c r="B268">
        <v>11</v>
      </c>
      <c r="C268" t="s">
        <v>54</v>
      </c>
      <c r="D268">
        <v>2007</v>
      </c>
      <c r="E268" t="s">
        <v>42</v>
      </c>
      <c r="F268" t="s">
        <v>48</v>
      </c>
      <c r="G268">
        <v>138</v>
      </c>
    </row>
    <row r="269" spans="1:7" x14ac:dyDescent="0.35">
      <c r="A269">
        <v>268</v>
      </c>
      <c r="B269">
        <v>11</v>
      </c>
      <c r="C269" t="s">
        <v>70</v>
      </c>
      <c r="D269">
        <v>2003</v>
      </c>
      <c r="E269" t="s">
        <v>5</v>
      </c>
      <c r="F269" t="s">
        <v>44</v>
      </c>
      <c r="G269">
        <v>168</v>
      </c>
    </row>
    <row r="270" spans="1:7" x14ac:dyDescent="0.35">
      <c r="A270">
        <v>269</v>
      </c>
      <c r="B270">
        <v>11</v>
      </c>
      <c r="C270" t="s">
        <v>69</v>
      </c>
      <c r="D270">
        <v>2019</v>
      </c>
      <c r="E270" t="s">
        <v>16</v>
      </c>
      <c r="F270" t="s">
        <v>52</v>
      </c>
      <c r="G270">
        <v>119</v>
      </c>
    </row>
    <row r="271" spans="1:7" x14ac:dyDescent="0.35">
      <c r="A271">
        <v>270</v>
      </c>
      <c r="B271">
        <v>11</v>
      </c>
      <c r="C271" t="s">
        <v>13</v>
      </c>
      <c r="D271">
        <v>2002</v>
      </c>
      <c r="E271" t="s">
        <v>16</v>
      </c>
      <c r="F271" t="s">
        <v>46</v>
      </c>
      <c r="G271">
        <v>116</v>
      </c>
    </row>
    <row r="272" spans="1:7" x14ac:dyDescent="0.35">
      <c r="A272">
        <v>271</v>
      </c>
      <c r="B272">
        <v>11</v>
      </c>
      <c r="C272" t="s">
        <v>7</v>
      </c>
      <c r="D272">
        <v>2014</v>
      </c>
      <c r="E272" t="s">
        <v>40</v>
      </c>
      <c r="F272" t="s">
        <v>46</v>
      </c>
      <c r="G272">
        <v>99</v>
      </c>
    </row>
    <row r="273" spans="1:7" x14ac:dyDescent="0.35">
      <c r="A273">
        <v>272</v>
      </c>
      <c r="B273">
        <v>11</v>
      </c>
      <c r="C273" t="s">
        <v>53</v>
      </c>
      <c r="D273">
        <v>2010</v>
      </c>
      <c r="E273" t="s">
        <v>16</v>
      </c>
      <c r="F273" t="s">
        <v>48</v>
      </c>
      <c r="G273">
        <v>167</v>
      </c>
    </row>
    <row r="274" spans="1:7" x14ac:dyDescent="0.35">
      <c r="A274">
        <v>273</v>
      </c>
      <c r="B274">
        <v>11</v>
      </c>
      <c r="C274" t="s">
        <v>59</v>
      </c>
      <c r="D274">
        <v>2008</v>
      </c>
      <c r="E274" t="s">
        <v>35</v>
      </c>
      <c r="F274" t="s">
        <v>44</v>
      </c>
      <c r="G274">
        <v>137</v>
      </c>
    </row>
    <row r="275" spans="1:7" x14ac:dyDescent="0.35">
      <c r="A275">
        <v>274</v>
      </c>
      <c r="B275">
        <v>11</v>
      </c>
      <c r="C275" t="s">
        <v>47</v>
      </c>
      <c r="D275">
        <v>2015</v>
      </c>
      <c r="E275" t="s">
        <v>5</v>
      </c>
      <c r="F275" t="s">
        <v>44</v>
      </c>
      <c r="G275">
        <v>96</v>
      </c>
    </row>
    <row r="276" spans="1:7" x14ac:dyDescent="0.35">
      <c r="A276">
        <v>275</v>
      </c>
      <c r="B276">
        <v>11</v>
      </c>
      <c r="C276" t="s">
        <v>59</v>
      </c>
      <c r="D276">
        <v>2019</v>
      </c>
      <c r="E276" t="s">
        <v>16</v>
      </c>
      <c r="F276" t="s">
        <v>52</v>
      </c>
      <c r="G276">
        <v>61</v>
      </c>
    </row>
    <row r="277" spans="1:7" x14ac:dyDescent="0.35">
      <c r="A277">
        <v>276</v>
      </c>
      <c r="B277">
        <v>11</v>
      </c>
      <c r="C277" t="s">
        <v>60</v>
      </c>
      <c r="D277">
        <v>2025</v>
      </c>
      <c r="E277" t="s">
        <v>40</v>
      </c>
      <c r="F277" t="s">
        <v>46</v>
      </c>
      <c r="G277">
        <v>146</v>
      </c>
    </row>
    <row r="278" spans="1:7" x14ac:dyDescent="0.35">
      <c r="A278">
        <v>277</v>
      </c>
      <c r="B278">
        <v>11</v>
      </c>
      <c r="C278" t="s">
        <v>70</v>
      </c>
      <c r="D278">
        <v>2008</v>
      </c>
      <c r="E278" t="s">
        <v>35</v>
      </c>
      <c r="F278" t="s">
        <v>38</v>
      </c>
      <c r="G278">
        <v>99</v>
      </c>
    </row>
    <row r="279" spans="1:7" x14ac:dyDescent="0.35">
      <c r="A279">
        <v>278</v>
      </c>
      <c r="B279">
        <v>11</v>
      </c>
      <c r="C279" t="s">
        <v>12</v>
      </c>
      <c r="D279">
        <v>2021</v>
      </c>
      <c r="E279" t="s">
        <v>16</v>
      </c>
      <c r="F279" t="s">
        <v>52</v>
      </c>
      <c r="G279">
        <v>177</v>
      </c>
    </row>
    <row r="280" spans="1:7" x14ac:dyDescent="0.35">
      <c r="A280">
        <v>279</v>
      </c>
      <c r="B280">
        <v>11</v>
      </c>
      <c r="C280" t="s">
        <v>39</v>
      </c>
      <c r="D280">
        <v>2016</v>
      </c>
      <c r="E280" t="s">
        <v>35</v>
      </c>
      <c r="F280" t="s">
        <v>48</v>
      </c>
      <c r="G280">
        <v>70</v>
      </c>
    </row>
    <row r="281" spans="1:7" x14ac:dyDescent="0.35">
      <c r="A281">
        <v>280</v>
      </c>
      <c r="B281">
        <v>11</v>
      </c>
      <c r="C281" t="s">
        <v>54</v>
      </c>
      <c r="D281">
        <v>2019</v>
      </c>
      <c r="E281" t="s">
        <v>16</v>
      </c>
      <c r="F281" t="s">
        <v>38</v>
      </c>
      <c r="G281">
        <v>158</v>
      </c>
    </row>
    <row r="282" spans="1:7" x14ac:dyDescent="0.35">
      <c r="A282">
        <v>281</v>
      </c>
      <c r="B282">
        <v>11</v>
      </c>
      <c r="C282" t="s">
        <v>37</v>
      </c>
      <c r="D282">
        <v>2010</v>
      </c>
      <c r="E282" t="s">
        <v>42</v>
      </c>
      <c r="F282" t="s">
        <v>46</v>
      </c>
      <c r="G282">
        <v>134</v>
      </c>
    </row>
    <row r="283" spans="1:7" x14ac:dyDescent="0.35">
      <c r="A283">
        <v>282</v>
      </c>
      <c r="B283">
        <v>11</v>
      </c>
      <c r="C283" t="s">
        <v>65</v>
      </c>
      <c r="D283">
        <v>2024</v>
      </c>
      <c r="E283" t="s">
        <v>5</v>
      </c>
      <c r="F283" t="s">
        <v>46</v>
      </c>
      <c r="G283">
        <v>169</v>
      </c>
    </row>
    <row r="284" spans="1:7" x14ac:dyDescent="0.35">
      <c r="A284">
        <v>283</v>
      </c>
      <c r="B284">
        <v>11</v>
      </c>
      <c r="C284" t="s">
        <v>53</v>
      </c>
      <c r="D284">
        <v>2001</v>
      </c>
      <c r="E284" t="s">
        <v>35</v>
      </c>
      <c r="F284" t="s">
        <v>52</v>
      </c>
      <c r="G284">
        <v>136</v>
      </c>
    </row>
    <row r="285" spans="1:7" x14ac:dyDescent="0.35">
      <c r="A285">
        <v>284</v>
      </c>
      <c r="B285">
        <v>11</v>
      </c>
      <c r="C285" t="s">
        <v>10</v>
      </c>
      <c r="D285">
        <v>2007</v>
      </c>
      <c r="E285" t="s">
        <v>16</v>
      </c>
      <c r="F285" t="s">
        <v>44</v>
      </c>
      <c r="G285">
        <v>168</v>
      </c>
    </row>
    <row r="286" spans="1:7" x14ac:dyDescent="0.35">
      <c r="A286">
        <v>285</v>
      </c>
      <c r="B286">
        <v>12</v>
      </c>
      <c r="C286" t="s">
        <v>39</v>
      </c>
      <c r="D286">
        <v>2025</v>
      </c>
      <c r="E286" t="s">
        <v>40</v>
      </c>
      <c r="F286" t="s">
        <v>48</v>
      </c>
      <c r="G286">
        <v>103</v>
      </c>
    </row>
    <row r="287" spans="1:7" x14ac:dyDescent="0.35">
      <c r="A287">
        <v>286</v>
      </c>
      <c r="B287">
        <v>12</v>
      </c>
      <c r="C287" t="s">
        <v>64</v>
      </c>
      <c r="D287">
        <v>2002</v>
      </c>
      <c r="E287" t="s">
        <v>21</v>
      </c>
      <c r="F287" t="s">
        <v>44</v>
      </c>
      <c r="G287">
        <v>82</v>
      </c>
    </row>
    <row r="288" spans="1:7" x14ac:dyDescent="0.35">
      <c r="A288">
        <v>287</v>
      </c>
      <c r="B288">
        <v>12</v>
      </c>
      <c r="C288" t="s">
        <v>71</v>
      </c>
      <c r="D288">
        <v>2002</v>
      </c>
      <c r="E288" t="s">
        <v>35</v>
      </c>
      <c r="F288" t="s">
        <v>48</v>
      </c>
      <c r="G288">
        <v>73</v>
      </c>
    </row>
    <row r="289" spans="1:7" x14ac:dyDescent="0.35">
      <c r="A289">
        <v>288</v>
      </c>
      <c r="B289">
        <v>12</v>
      </c>
      <c r="C289" t="s">
        <v>71</v>
      </c>
      <c r="D289">
        <v>2016</v>
      </c>
      <c r="E289" t="s">
        <v>40</v>
      </c>
      <c r="F289" t="s">
        <v>44</v>
      </c>
      <c r="G289">
        <v>165</v>
      </c>
    </row>
    <row r="290" spans="1:7" x14ac:dyDescent="0.35">
      <c r="A290">
        <v>289</v>
      </c>
      <c r="B290">
        <v>12</v>
      </c>
      <c r="C290" t="s">
        <v>53</v>
      </c>
      <c r="D290">
        <v>2020</v>
      </c>
      <c r="E290" t="s">
        <v>5</v>
      </c>
      <c r="F290" t="s">
        <v>52</v>
      </c>
      <c r="G290">
        <v>155</v>
      </c>
    </row>
    <row r="291" spans="1:7" x14ac:dyDescent="0.35">
      <c r="A291">
        <v>290</v>
      </c>
      <c r="B291">
        <v>12</v>
      </c>
      <c r="C291" t="s">
        <v>67</v>
      </c>
      <c r="D291">
        <v>2006</v>
      </c>
      <c r="E291" t="s">
        <v>40</v>
      </c>
      <c r="F291" t="s">
        <v>48</v>
      </c>
      <c r="G291">
        <v>166</v>
      </c>
    </row>
    <row r="292" spans="1:7" x14ac:dyDescent="0.35">
      <c r="A292">
        <v>291</v>
      </c>
      <c r="B292">
        <v>12</v>
      </c>
      <c r="C292" t="s">
        <v>53</v>
      </c>
      <c r="D292">
        <v>2013</v>
      </c>
      <c r="E292" t="s">
        <v>42</v>
      </c>
      <c r="F292" t="s">
        <v>36</v>
      </c>
      <c r="G292">
        <v>91</v>
      </c>
    </row>
    <row r="293" spans="1:7" x14ac:dyDescent="0.35">
      <c r="A293">
        <v>292</v>
      </c>
      <c r="B293">
        <v>12</v>
      </c>
      <c r="C293" t="s">
        <v>6</v>
      </c>
      <c r="D293">
        <v>2023</v>
      </c>
      <c r="E293" t="s">
        <v>21</v>
      </c>
      <c r="F293" t="s">
        <v>46</v>
      </c>
      <c r="G293">
        <v>73</v>
      </c>
    </row>
    <row r="294" spans="1:7" x14ac:dyDescent="0.35">
      <c r="A294">
        <v>293</v>
      </c>
      <c r="B294">
        <v>12</v>
      </c>
      <c r="C294" t="s">
        <v>60</v>
      </c>
      <c r="D294">
        <v>2013</v>
      </c>
      <c r="E294" t="s">
        <v>16</v>
      </c>
      <c r="F294" t="s">
        <v>48</v>
      </c>
      <c r="G294">
        <v>147</v>
      </c>
    </row>
    <row r="295" spans="1:7" x14ac:dyDescent="0.35">
      <c r="A295">
        <v>294</v>
      </c>
      <c r="B295">
        <v>12</v>
      </c>
      <c r="C295" t="s">
        <v>63</v>
      </c>
      <c r="D295">
        <v>2012</v>
      </c>
      <c r="E295" t="s">
        <v>21</v>
      </c>
      <c r="F295" t="s">
        <v>52</v>
      </c>
      <c r="G295">
        <v>93</v>
      </c>
    </row>
    <row r="296" spans="1:7" x14ac:dyDescent="0.35">
      <c r="A296">
        <v>295</v>
      </c>
      <c r="B296">
        <v>12</v>
      </c>
      <c r="C296" t="s">
        <v>65</v>
      </c>
      <c r="D296">
        <v>2003</v>
      </c>
      <c r="E296" t="s">
        <v>16</v>
      </c>
      <c r="F296" t="s">
        <v>46</v>
      </c>
      <c r="G296">
        <v>60</v>
      </c>
    </row>
    <row r="297" spans="1:7" x14ac:dyDescent="0.35">
      <c r="A297">
        <v>296</v>
      </c>
      <c r="B297">
        <v>12</v>
      </c>
      <c r="C297" t="s">
        <v>60</v>
      </c>
      <c r="D297">
        <v>2016</v>
      </c>
      <c r="E297" t="s">
        <v>16</v>
      </c>
      <c r="F297" t="s">
        <v>36</v>
      </c>
      <c r="G297">
        <v>66</v>
      </c>
    </row>
    <row r="298" spans="1:7" x14ac:dyDescent="0.35">
      <c r="A298">
        <v>297</v>
      </c>
      <c r="B298">
        <v>12</v>
      </c>
      <c r="C298" t="s">
        <v>37</v>
      </c>
      <c r="D298">
        <v>2008</v>
      </c>
      <c r="E298" t="s">
        <v>40</v>
      </c>
      <c r="F298" t="s">
        <v>46</v>
      </c>
      <c r="G298">
        <v>172</v>
      </c>
    </row>
    <row r="299" spans="1:7" x14ac:dyDescent="0.35">
      <c r="A299">
        <v>298</v>
      </c>
      <c r="B299">
        <v>12</v>
      </c>
      <c r="C299" t="s">
        <v>66</v>
      </c>
      <c r="D299">
        <v>2014</v>
      </c>
      <c r="E299" t="s">
        <v>35</v>
      </c>
      <c r="F299" t="s">
        <v>44</v>
      </c>
      <c r="G299">
        <v>174</v>
      </c>
    </row>
    <row r="300" spans="1:7" x14ac:dyDescent="0.35">
      <c r="A300">
        <v>299</v>
      </c>
      <c r="B300">
        <v>12</v>
      </c>
      <c r="C300" t="s">
        <v>56</v>
      </c>
      <c r="D300">
        <v>2001</v>
      </c>
      <c r="E300" t="s">
        <v>16</v>
      </c>
      <c r="F300" t="s">
        <v>46</v>
      </c>
      <c r="G300">
        <v>88</v>
      </c>
    </row>
    <row r="301" spans="1:7" x14ac:dyDescent="0.35">
      <c r="A301">
        <v>300</v>
      </c>
      <c r="B301">
        <v>12</v>
      </c>
      <c r="C301" t="s">
        <v>9</v>
      </c>
      <c r="D301">
        <v>2000</v>
      </c>
      <c r="E301" t="s">
        <v>35</v>
      </c>
      <c r="F301" t="s">
        <v>36</v>
      </c>
      <c r="G301">
        <v>60</v>
      </c>
    </row>
    <row r="302" spans="1:7" x14ac:dyDescent="0.35">
      <c r="A302">
        <v>301</v>
      </c>
      <c r="B302">
        <v>12</v>
      </c>
      <c r="C302" t="s">
        <v>59</v>
      </c>
      <c r="D302">
        <v>2010</v>
      </c>
      <c r="E302" t="s">
        <v>16</v>
      </c>
      <c r="F302" t="s">
        <v>44</v>
      </c>
      <c r="G302">
        <v>125</v>
      </c>
    </row>
    <row r="303" spans="1:7" x14ac:dyDescent="0.35">
      <c r="A303">
        <v>302</v>
      </c>
      <c r="B303">
        <v>12</v>
      </c>
      <c r="C303" t="s">
        <v>59</v>
      </c>
      <c r="D303">
        <v>2015</v>
      </c>
      <c r="E303" t="s">
        <v>5</v>
      </c>
      <c r="F303" t="s">
        <v>36</v>
      </c>
      <c r="G303">
        <v>153</v>
      </c>
    </row>
    <row r="304" spans="1:7" x14ac:dyDescent="0.35">
      <c r="A304">
        <v>303</v>
      </c>
      <c r="B304">
        <v>12</v>
      </c>
      <c r="C304" t="s">
        <v>10</v>
      </c>
      <c r="D304">
        <v>2014</v>
      </c>
      <c r="E304" t="s">
        <v>40</v>
      </c>
      <c r="F304" t="s">
        <v>48</v>
      </c>
      <c r="G304">
        <v>139</v>
      </c>
    </row>
    <row r="305" spans="1:7" x14ac:dyDescent="0.35">
      <c r="A305">
        <v>304</v>
      </c>
      <c r="B305">
        <v>12</v>
      </c>
      <c r="C305" t="s">
        <v>41</v>
      </c>
      <c r="D305">
        <v>2009</v>
      </c>
      <c r="E305" t="s">
        <v>35</v>
      </c>
      <c r="F305" t="s">
        <v>44</v>
      </c>
      <c r="G305">
        <v>121</v>
      </c>
    </row>
    <row r="306" spans="1:7" x14ac:dyDescent="0.35">
      <c r="A306">
        <v>305</v>
      </c>
      <c r="B306">
        <v>12</v>
      </c>
      <c r="C306" t="s">
        <v>54</v>
      </c>
      <c r="D306">
        <v>2013</v>
      </c>
      <c r="E306" t="s">
        <v>16</v>
      </c>
      <c r="F306" t="s">
        <v>36</v>
      </c>
      <c r="G306">
        <v>92</v>
      </c>
    </row>
    <row r="307" spans="1:7" x14ac:dyDescent="0.35">
      <c r="A307">
        <v>306</v>
      </c>
      <c r="B307">
        <v>12</v>
      </c>
      <c r="C307" t="s">
        <v>51</v>
      </c>
      <c r="D307">
        <v>2002</v>
      </c>
      <c r="E307" t="s">
        <v>42</v>
      </c>
      <c r="F307" t="s">
        <v>46</v>
      </c>
      <c r="G307">
        <v>129</v>
      </c>
    </row>
    <row r="308" spans="1:7" x14ac:dyDescent="0.35">
      <c r="A308">
        <v>307</v>
      </c>
      <c r="B308">
        <v>12</v>
      </c>
      <c r="C308" t="s">
        <v>9</v>
      </c>
      <c r="D308">
        <v>2006</v>
      </c>
      <c r="E308" t="s">
        <v>5</v>
      </c>
      <c r="F308" t="s">
        <v>36</v>
      </c>
      <c r="G308">
        <v>135</v>
      </c>
    </row>
    <row r="309" spans="1:7" x14ac:dyDescent="0.35">
      <c r="A309">
        <v>308</v>
      </c>
      <c r="B309">
        <v>12</v>
      </c>
      <c r="C309" t="s">
        <v>59</v>
      </c>
      <c r="D309">
        <v>2003</v>
      </c>
      <c r="E309" t="s">
        <v>35</v>
      </c>
      <c r="F309" t="s">
        <v>36</v>
      </c>
      <c r="G309">
        <v>179</v>
      </c>
    </row>
    <row r="310" spans="1:7" x14ac:dyDescent="0.35">
      <c r="A310">
        <v>309</v>
      </c>
      <c r="B310">
        <v>12</v>
      </c>
      <c r="C310" t="s">
        <v>67</v>
      </c>
      <c r="D310">
        <v>2014</v>
      </c>
      <c r="E310" t="s">
        <v>35</v>
      </c>
      <c r="F310" t="s">
        <v>44</v>
      </c>
      <c r="G310">
        <v>106</v>
      </c>
    </row>
    <row r="311" spans="1:7" x14ac:dyDescent="0.35">
      <c r="A311">
        <v>310</v>
      </c>
      <c r="B311">
        <v>12</v>
      </c>
      <c r="C311" t="s">
        <v>64</v>
      </c>
      <c r="D311">
        <v>2009</v>
      </c>
      <c r="E311" t="s">
        <v>35</v>
      </c>
      <c r="F311" t="s">
        <v>44</v>
      </c>
      <c r="G311">
        <v>147</v>
      </c>
    </row>
    <row r="312" spans="1:7" x14ac:dyDescent="0.35">
      <c r="A312">
        <v>311</v>
      </c>
      <c r="B312">
        <v>12</v>
      </c>
      <c r="C312" t="s">
        <v>71</v>
      </c>
      <c r="D312">
        <v>2006</v>
      </c>
      <c r="E312" t="s">
        <v>16</v>
      </c>
      <c r="F312" t="s">
        <v>44</v>
      </c>
      <c r="G312">
        <v>90</v>
      </c>
    </row>
    <row r="313" spans="1:7" x14ac:dyDescent="0.35">
      <c r="A313">
        <v>312</v>
      </c>
      <c r="B313">
        <v>12</v>
      </c>
      <c r="C313" t="s">
        <v>45</v>
      </c>
      <c r="D313">
        <v>2018</v>
      </c>
      <c r="E313" t="s">
        <v>5</v>
      </c>
      <c r="F313" t="s">
        <v>36</v>
      </c>
      <c r="G313">
        <v>175</v>
      </c>
    </row>
    <row r="314" spans="1:7" x14ac:dyDescent="0.35">
      <c r="A314">
        <v>313</v>
      </c>
      <c r="B314">
        <v>13</v>
      </c>
      <c r="C314" t="s">
        <v>70</v>
      </c>
      <c r="D314">
        <v>2012</v>
      </c>
      <c r="E314" t="s">
        <v>40</v>
      </c>
      <c r="F314" t="s">
        <v>52</v>
      </c>
      <c r="G314">
        <v>87</v>
      </c>
    </row>
    <row r="315" spans="1:7" x14ac:dyDescent="0.35">
      <c r="A315">
        <v>314</v>
      </c>
      <c r="B315">
        <v>13</v>
      </c>
      <c r="C315" t="s">
        <v>47</v>
      </c>
      <c r="D315">
        <v>2020</v>
      </c>
      <c r="E315" t="s">
        <v>40</v>
      </c>
      <c r="F315" t="s">
        <v>38</v>
      </c>
      <c r="G315">
        <v>128</v>
      </c>
    </row>
    <row r="316" spans="1:7" x14ac:dyDescent="0.35">
      <c r="A316">
        <v>315</v>
      </c>
      <c r="B316">
        <v>13</v>
      </c>
      <c r="C316" t="s">
        <v>47</v>
      </c>
      <c r="D316">
        <v>2011</v>
      </c>
      <c r="E316" t="s">
        <v>21</v>
      </c>
      <c r="F316" t="s">
        <v>38</v>
      </c>
      <c r="G316">
        <v>156</v>
      </c>
    </row>
    <row r="317" spans="1:7" x14ac:dyDescent="0.35">
      <c r="A317">
        <v>316</v>
      </c>
      <c r="B317">
        <v>13</v>
      </c>
      <c r="C317" t="s">
        <v>7</v>
      </c>
      <c r="D317">
        <v>2014</v>
      </c>
      <c r="E317" t="s">
        <v>21</v>
      </c>
      <c r="F317" t="s">
        <v>44</v>
      </c>
      <c r="G317">
        <v>115</v>
      </c>
    </row>
    <row r="318" spans="1:7" x14ac:dyDescent="0.35">
      <c r="A318">
        <v>317</v>
      </c>
      <c r="B318">
        <v>13</v>
      </c>
      <c r="C318" t="s">
        <v>67</v>
      </c>
      <c r="D318">
        <v>2005</v>
      </c>
      <c r="E318" t="s">
        <v>40</v>
      </c>
      <c r="F318" t="s">
        <v>48</v>
      </c>
      <c r="G318">
        <v>62</v>
      </c>
    </row>
    <row r="319" spans="1:7" x14ac:dyDescent="0.35">
      <c r="A319">
        <v>318</v>
      </c>
      <c r="B319">
        <v>13</v>
      </c>
      <c r="C319" t="s">
        <v>53</v>
      </c>
      <c r="D319">
        <v>2004</v>
      </c>
      <c r="E319" t="s">
        <v>16</v>
      </c>
      <c r="F319" t="s">
        <v>38</v>
      </c>
      <c r="G319">
        <v>171</v>
      </c>
    </row>
    <row r="320" spans="1:7" x14ac:dyDescent="0.35">
      <c r="A320">
        <v>319</v>
      </c>
      <c r="B320">
        <v>13</v>
      </c>
      <c r="C320" t="s">
        <v>9</v>
      </c>
      <c r="D320">
        <v>2009</v>
      </c>
      <c r="E320" t="s">
        <v>16</v>
      </c>
      <c r="F320" t="s">
        <v>38</v>
      </c>
      <c r="G320">
        <v>69</v>
      </c>
    </row>
    <row r="321" spans="1:7" x14ac:dyDescent="0.35">
      <c r="A321">
        <v>320</v>
      </c>
      <c r="B321">
        <v>13</v>
      </c>
      <c r="C321" t="s">
        <v>66</v>
      </c>
      <c r="D321">
        <v>2017</v>
      </c>
      <c r="E321" t="s">
        <v>42</v>
      </c>
      <c r="F321" t="s">
        <v>44</v>
      </c>
      <c r="G321">
        <v>130</v>
      </c>
    </row>
    <row r="322" spans="1:7" x14ac:dyDescent="0.35">
      <c r="A322">
        <v>321</v>
      </c>
      <c r="B322">
        <v>13</v>
      </c>
      <c r="C322" t="s">
        <v>45</v>
      </c>
      <c r="D322">
        <v>2011</v>
      </c>
      <c r="E322" t="s">
        <v>16</v>
      </c>
      <c r="F322" t="s">
        <v>48</v>
      </c>
      <c r="G322">
        <v>138</v>
      </c>
    </row>
    <row r="323" spans="1:7" x14ac:dyDescent="0.35">
      <c r="A323">
        <v>322</v>
      </c>
      <c r="B323">
        <v>13</v>
      </c>
      <c r="C323" t="s">
        <v>64</v>
      </c>
      <c r="D323">
        <v>2006</v>
      </c>
      <c r="E323" t="s">
        <v>21</v>
      </c>
      <c r="F323" t="s">
        <v>46</v>
      </c>
      <c r="G323">
        <v>163</v>
      </c>
    </row>
    <row r="324" spans="1:7" x14ac:dyDescent="0.35">
      <c r="A324">
        <v>323</v>
      </c>
      <c r="B324">
        <v>13</v>
      </c>
      <c r="C324" t="s">
        <v>71</v>
      </c>
      <c r="D324">
        <v>2020</v>
      </c>
      <c r="E324" t="s">
        <v>5</v>
      </c>
      <c r="F324" t="s">
        <v>48</v>
      </c>
      <c r="G324">
        <v>129</v>
      </c>
    </row>
    <row r="325" spans="1:7" x14ac:dyDescent="0.35">
      <c r="A325">
        <v>324</v>
      </c>
      <c r="B325">
        <v>13</v>
      </c>
      <c r="C325" t="s">
        <v>54</v>
      </c>
      <c r="D325">
        <v>2006</v>
      </c>
      <c r="E325" t="s">
        <v>21</v>
      </c>
      <c r="F325" t="s">
        <v>38</v>
      </c>
      <c r="G325">
        <v>171</v>
      </c>
    </row>
    <row r="326" spans="1:7" x14ac:dyDescent="0.35">
      <c r="A326">
        <v>325</v>
      </c>
      <c r="B326">
        <v>13</v>
      </c>
      <c r="C326" t="s">
        <v>55</v>
      </c>
      <c r="D326">
        <v>2004</v>
      </c>
      <c r="E326" t="s">
        <v>40</v>
      </c>
      <c r="F326" t="s">
        <v>46</v>
      </c>
      <c r="G326">
        <v>88</v>
      </c>
    </row>
    <row r="327" spans="1:7" x14ac:dyDescent="0.35">
      <c r="A327">
        <v>326</v>
      </c>
      <c r="B327">
        <v>13</v>
      </c>
      <c r="C327" t="s">
        <v>10</v>
      </c>
      <c r="D327">
        <v>2024</v>
      </c>
      <c r="E327" t="s">
        <v>42</v>
      </c>
      <c r="F327" t="s">
        <v>36</v>
      </c>
      <c r="G327">
        <v>144</v>
      </c>
    </row>
    <row r="328" spans="1:7" x14ac:dyDescent="0.35">
      <c r="A328">
        <v>327</v>
      </c>
      <c r="B328">
        <v>13</v>
      </c>
      <c r="C328" t="s">
        <v>55</v>
      </c>
      <c r="D328">
        <v>2021</v>
      </c>
      <c r="E328" t="s">
        <v>42</v>
      </c>
      <c r="F328" t="s">
        <v>36</v>
      </c>
      <c r="G328">
        <v>75</v>
      </c>
    </row>
    <row r="329" spans="1:7" x14ac:dyDescent="0.35">
      <c r="A329">
        <v>328</v>
      </c>
      <c r="B329">
        <v>13</v>
      </c>
      <c r="C329" t="s">
        <v>54</v>
      </c>
      <c r="D329">
        <v>2003</v>
      </c>
      <c r="E329" t="s">
        <v>35</v>
      </c>
      <c r="F329" t="s">
        <v>44</v>
      </c>
      <c r="G329">
        <v>84</v>
      </c>
    </row>
    <row r="330" spans="1:7" x14ac:dyDescent="0.35">
      <c r="A330">
        <v>329</v>
      </c>
      <c r="B330">
        <v>13</v>
      </c>
      <c r="C330" t="s">
        <v>7</v>
      </c>
      <c r="D330">
        <v>2005</v>
      </c>
      <c r="E330" t="s">
        <v>16</v>
      </c>
      <c r="F330" t="s">
        <v>36</v>
      </c>
      <c r="G330">
        <v>75</v>
      </c>
    </row>
    <row r="331" spans="1:7" x14ac:dyDescent="0.35">
      <c r="A331">
        <v>330</v>
      </c>
      <c r="B331">
        <v>13</v>
      </c>
      <c r="C331" t="s">
        <v>12</v>
      </c>
      <c r="D331">
        <v>2014</v>
      </c>
      <c r="E331" t="s">
        <v>35</v>
      </c>
      <c r="F331" t="s">
        <v>38</v>
      </c>
      <c r="G331">
        <v>133</v>
      </c>
    </row>
    <row r="332" spans="1:7" x14ac:dyDescent="0.35">
      <c r="A332">
        <v>331</v>
      </c>
      <c r="B332">
        <v>13</v>
      </c>
      <c r="C332" t="s">
        <v>54</v>
      </c>
      <c r="D332">
        <v>2022</v>
      </c>
      <c r="E332" t="s">
        <v>21</v>
      </c>
      <c r="F332" t="s">
        <v>44</v>
      </c>
      <c r="G332">
        <v>109</v>
      </c>
    </row>
    <row r="333" spans="1:7" x14ac:dyDescent="0.35">
      <c r="A333">
        <v>332</v>
      </c>
      <c r="B333">
        <v>14</v>
      </c>
      <c r="C333" t="s">
        <v>59</v>
      </c>
      <c r="D333">
        <v>2025</v>
      </c>
      <c r="E333" t="s">
        <v>16</v>
      </c>
      <c r="F333" t="s">
        <v>44</v>
      </c>
      <c r="G333">
        <v>120</v>
      </c>
    </row>
    <row r="334" spans="1:7" x14ac:dyDescent="0.35">
      <c r="A334">
        <v>333</v>
      </c>
      <c r="B334">
        <v>14</v>
      </c>
      <c r="C334" t="s">
        <v>43</v>
      </c>
      <c r="D334">
        <v>2024</v>
      </c>
      <c r="E334" t="s">
        <v>21</v>
      </c>
      <c r="F334" t="s">
        <v>38</v>
      </c>
      <c r="G334">
        <v>100</v>
      </c>
    </row>
    <row r="335" spans="1:7" x14ac:dyDescent="0.35">
      <c r="A335">
        <v>334</v>
      </c>
      <c r="B335">
        <v>14</v>
      </c>
      <c r="C335" t="s">
        <v>70</v>
      </c>
      <c r="D335">
        <v>2008</v>
      </c>
      <c r="E335" t="s">
        <v>21</v>
      </c>
      <c r="F335" t="s">
        <v>52</v>
      </c>
      <c r="G335">
        <v>87</v>
      </c>
    </row>
    <row r="336" spans="1:7" x14ac:dyDescent="0.35">
      <c r="A336">
        <v>335</v>
      </c>
      <c r="B336">
        <v>14</v>
      </c>
      <c r="C336" t="s">
        <v>50</v>
      </c>
      <c r="D336">
        <v>2015</v>
      </c>
      <c r="E336" t="s">
        <v>40</v>
      </c>
      <c r="F336" t="s">
        <v>38</v>
      </c>
      <c r="G336">
        <v>148</v>
      </c>
    </row>
    <row r="337" spans="1:7" x14ac:dyDescent="0.35">
      <c r="A337">
        <v>336</v>
      </c>
      <c r="B337">
        <v>14</v>
      </c>
      <c r="C337" t="s">
        <v>70</v>
      </c>
      <c r="D337">
        <v>2021</v>
      </c>
      <c r="E337" t="s">
        <v>16</v>
      </c>
      <c r="F337" t="s">
        <v>48</v>
      </c>
      <c r="G337">
        <v>83</v>
      </c>
    </row>
    <row r="338" spans="1:7" x14ac:dyDescent="0.35">
      <c r="A338">
        <v>337</v>
      </c>
      <c r="B338">
        <v>14</v>
      </c>
      <c r="C338" t="s">
        <v>10</v>
      </c>
      <c r="D338">
        <v>2001</v>
      </c>
      <c r="E338" t="s">
        <v>42</v>
      </c>
      <c r="F338" t="s">
        <v>38</v>
      </c>
      <c r="G338">
        <v>90</v>
      </c>
    </row>
    <row r="339" spans="1:7" x14ac:dyDescent="0.35">
      <c r="A339">
        <v>338</v>
      </c>
      <c r="B339">
        <v>14</v>
      </c>
      <c r="C339" t="s">
        <v>7</v>
      </c>
      <c r="D339">
        <v>2014</v>
      </c>
      <c r="E339" t="s">
        <v>21</v>
      </c>
      <c r="F339" t="s">
        <v>36</v>
      </c>
      <c r="G339">
        <v>70</v>
      </c>
    </row>
    <row r="340" spans="1:7" x14ac:dyDescent="0.35">
      <c r="A340">
        <v>339</v>
      </c>
      <c r="B340">
        <v>14</v>
      </c>
      <c r="C340" t="s">
        <v>66</v>
      </c>
      <c r="D340">
        <v>2014</v>
      </c>
      <c r="E340" t="s">
        <v>40</v>
      </c>
      <c r="F340" t="s">
        <v>46</v>
      </c>
      <c r="G340">
        <v>101</v>
      </c>
    </row>
    <row r="341" spans="1:7" x14ac:dyDescent="0.35">
      <c r="A341">
        <v>340</v>
      </c>
      <c r="B341">
        <v>14</v>
      </c>
      <c r="C341" t="s">
        <v>45</v>
      </c>
      <c r="D341">
        <v>2005</v>
      </c>
      <c r="E341" t="s">
        <v>35</v>
      </c>
      <c r="F341" t="s">
        <v>44</v>
      </c>
      <c r="G341">
        <v>95</v>
      </c>
    </row>
    <row r="342" spans="1:7" x14ac:dyDescent="0.35">
      <c r="A342">
        <v>341</v>
      </c>
      <c r="B342">
        <v>14</v>
      </c>
      <c r="C342" t="s">
        <v>60</v>
      </c>
      <c r="D342">
        <v>2005</v>
      </c>
      <c r="E342" t="s">
        <v>21</v>
      </c>
      <c r="F342" t="s">
        <v>38</v>
      </c>
      <c r="G342">
        <v>163</v>
      </c>
    </row>
    <row r="343" spans="1:7" x14ac:dyDescent="0.35">
      <c r="A343">
        <v>342</v>
      </c>
      <c r="B343">
        <v>14</v>
      </c>
      <c r="C343" t="s">
        <v>58</v>
      </c>
      <c r="D343">
        <v>2012</v>
      </c>
      <c r="E343" t="s">
        <v>16</v>
      </c>
      <c r="F343" t="s">
        <v>38</v>
      </c>
      <c r="G343">
        <v>123</v>
      </c>
    </row>
    <row r="344" spans="1:7" x14ac:dyDescent="0.35">
      <c r="A344">
        <v>343</v>
      </c>
      <c r="B344">
        <v>14</v>
      </c>
      <c r="C344" t="s">
        <v>58</v>
      </c>
      <c r="D344">
        <v>2016</v>
      </c>
      <c r="E344" t="s">
        <v>21</v>
      </c>
      <c r="F344" t="s">
        <v>38</v>
      </c>
      <c r="G344">
        <v>155</v>
      </c>
    </row>
    <row r="345" spans="1:7" x14ac:dyDescent="0.35">
      <c r="A345">
        <v>344</v>
      </c>
      <c r="B345">
        <v>14</v>
      </c>
      <c r="C345" t="s">
        <v>47</v>
      </c>
      <c r="D345">
        <v>2010</v>
      </c>
      <c r="E345" t="s">
        <v>16</v>
      </c>
      <c r="F345" t="s">
        <v>44</v>
      </c>
      <c r="G345">
        <v>89</v>
      </c>
    </row>
    <row r="346" spans="1:7" x14ac:dyDescent="0.35">
      <c r="A346">
        <v>345</v>
      </c>
      <c r="B346">
        <v>14</v>
      </c>
      <c r="C346" t="s">
        <v>7</v>
      </c>
      <c r="D346">
        <v>2011</v>
      </c>
      <c r="E346" t="s">
        <v>5</v>
      </c>
      <c r="F346" t="s">
        <v>52</v>
      </c>
      <c r="G346">
        <v>129</v>
      </c>
    </row>
    <row r="347" spans="1:7" x14ac:dyDescent="0.35">
      <c r="A347">
        <v>346</v>
      </c>
      <c r="B347">
        <v>14</v>
      </c>
      <c r="C347" t="s">
        <v>50</v>
      </c>
      <c r="D347">
        <v>2000</v>
      </c>
      <c r="E347" t="s">
        <v>42</v>
      </c>
      <c r="F347" t="s">
        <v>52</v>
      </c>
      <c r="G347">
        <v>175</v>
      </c>
    </row>
    <row r="348" spans="1:7" x14ac:dyDescent="0.35">
      <c r="A348">
        <v>347</v>
      </c>
      <c r="B348">
        <v>14</v>
      </c>
      <c r="C348" t="s">
        <v>65</v>
      </c>
      <c r="D348">
        <v>2009</v>
      </c>
      <c r="E348" t="s">
        <v>21</v>
      </c>
      <c r="F348" t="s">
        <v>38</v>
      </c>
      <c r="G348">
        <v>103</v>
      </c>
    </row>
    <row r="349" spans="1:7" x14ac:dyDescent="0.35">
      <c r="A349">
        <v>348</v>
      </c>
      <c r="B349">
        <v>14</v>
      </c>
      <c r="C349" t="s">
        <v>67</v>
      </c>
      <c r="D349">
        <v>2003</v>
      </c>
      <c r="E349" t="s">
        <v>42</v>
      </c>
      <c r="F349" t="s">
        <v>44</v>
      </c>
      <c r="G349">
        <v>119</v>
      </c>
    </row>
    <row r="350" spans="1:7" x14ac:dyDescent="0.35">
      <c r="A350">
        <v>349</v>
      </c>
      <c r="B350">
        <v>14</v>
      </c>
      <c r="C350" t="s">
        <v>69</v>
      </c>
      <c r="D350">
        <v>2005</v>
      </c>
      <c r="E350" t="s">
        <v>35</v>
      </c>
      <c r="F350" t="s">
        <v>48</v>
      </c>
      <c r="G350">
        <v>122</v>
      </c>
    </row>
    <row r="351" spans="1:7" x14ac:dyDescent="0.35">
      <c r="A351">
        <v>350</v>
      </c>
      <c r="B351">
        <v>14</v>
      </c>
      <c r="C351" t="s">
        <v>41</v>
      </c>
      <c r="D351">
        <v>2003</v>
      </c>
      <c r="E351" t="s">
        <v>5</v>
      </c>
      <c r="F351" t="s">
        <v>44</v>
      </c>
      <c r="G351">
        <v>105</v>
      </c>
    </row>
    <row r="352" spans="1:7" x14ac:dyDescent="0.35">
      <c r="A352">
        <v>351</v>
      </c>
      <c r="B352">
        <v>14</v>
      </c>
      <c r="C352" t="s">
        <v>10</v>
      </c>
      <c r="D352">
        <v>2004</v>
      </c>
      <c r="E352" t="s">
        <v>42</v>
      </c>
      <c r="F352" t="s">
        <v>44</v>
      </c>
      <c r="G352">
        <v>152</v>
      </c>
    </row>
    <row r="353" spans="1:7" x14ac:dyDescent="0.35">
      <c r="A353">
        <v>352</v>
      </c>
      <c r="B353">
        <v>14</v>
      </c>
      <c r="C353" t="s">
        <v>64</v>
      </c>
      <c r="D353">
        <v>2015</v>
      </c>
      <c r="E353" t="s">
        <v>21</v>
      </c>
      <c r="F353" t="s">
        <v>44</v>
      </c>
      <c r="G353">
        <v>179</v>
      </c>
    </row>
    <row r="354" spans="1:7" x14ac:dyDescent="0.35">
      <c r="A354">
        <v>353</v>
      </c>
      <c r="B354">
        <v>14</v>
      </c>
      <c r="C354" t="s">
        <v>64</v>
      </c>
      <c r="D354">
        <v>2017</v>
      </c>
      <c r="E354" t="s">
        <v>40</v>
      </c>
      <c r="F354" t="s">
        <v>44</v>
      </c>
      <c r="G354">
        <v>64</v>
      </c>
    </row>
    <row r="355" spans="1:7" x14ac:dyDescent="0.35">
      <c r="A355">
        <v>354</v>
      </c>
      <c r="B355">
        <v>14</v>
      </c>
      <c r="C355" t="s">
        <v>51</v>
      </c>
      <c r="D355">
        <v>2014</v>
      </c>
      <c r="E355" t="s">
        <v>40</v>
      </c>
      <c r="F355" t="s">
        <v>36</v>
      </c>
      <c r="G355">
        <v>73</v>
      </c>
    </row>
    <row r="356" spans="1:7" x14ac:dyDescent="0.35">
      <c r="A356">
        <v>355</v>
      </c>
      <c r="B356">
        <v>15</v>
      </c>
      <c r="C356" t="s">
        <v>64</v>
      </c>
      <c r="D356">
        <v>2024</v>
      </c>
      <c r="E356" t="s">
        <v>16</v>
      </c>
      <c r="F356" t="s">
        <v>46</v>
      </c>
      <c r="G356">
        <v>130</v>
      </c>
    </row>
    <row r="357" spans="1:7" x14ac:dyDescent="0.35">
      <c r="A357">
        <v>356</v>
      </c>
      <c r="B357">
        <v>15</v>
      </c>
      <c r="C357" t="s">
        <v>69</v>
      </c>
      <c r="D357">
        <v>2004</v>
      </c>
      <c r="E357" t="s">
        <v>21</v>
      </c>
      <c r="F357" t="s">
        <v>36</v>
      </c>
      <c r="G357">
        <v>172</v>
      </c>
    </row>
    <row r="358" spans="1:7" x14ac:dyDescent="0.35">
      <c r="A358">
        <v>357</v>
      </c>
      <c r="B358">
        <v>15</v>
      </c>
      <c r="C358" t="s">
        <v>54</v>
      </c>
      <c r="D358">
        <v>2023</v>
      </c>
      <c r="E358" t="s">
        <v>40</v>
      </c>
      <c r="F358" t="s">
        <v>52</v>
      </c>
      <c r="G358">
        <v>96</v>
      </c>
    </row>
    <row r="359" spans="1:7" x14ac:dyDescent="0.35">
      <c r="A359">
        <v>358</v>
      </c>
      <c r="B359">
        <v>15</v>
      </c>
      <c r="C359" t="s">
        <v>45</v>
      </c>
      <c r="D359">
        <v>2019</v>
      </c>
      <c r="E359" t="s">
        <v>21</v>
      </c>
      <c r="F359" t="s">
        <v>48</v>
      </c>
      <c r="G359">
        <v>82</v>
      </c>
    </row>
    <row r="360" spans="1:7" x14ac:dyDescent="0.35">
      <c r="A360">
        <v>359</v>
      </c>
      <c r="B360">
        <v>15</v>
      </c>
      <c r="C360" t="s">
        <v>9</v>
      </c>
      <c r="D360">
        <v>2000</v>
      </c>
      <c r="E360" t="s">
        <v>35</v>
      </c>
      <c r="F360" t="s">
        <v>36</v>
      </c>
      <c r="G360">
        <v>104</v>
      </c>
    </row>
    <row r="361" spans="1:7" x14ac:dyDescent="0.35">
      <c r="A361">
        <v>360</v>
      </c>
      <c r="B361">
        <v>15</v>
      </c>
      <c r="C361" t="s">
        <v>7</v>
      </c>
      <c r="D361">
        <v>2013</v>
      </c>
      <c r="E361" t="s">
        <v>40</v>
      </c>
      <c r="F361" t="s">
        <v>38</v>
      </c>
      <c r="G361">
        <v>147</v>
      </c>
    </row>
    <row r="362" spans="1:7" x14ac:dyDescent="0.35">
      <c r="A362">
        <v>361</v>
      </c>
      <c r="B362">
        <v>15</v>
      </c>
      <c r="C362" t="s">
        <v>60</v>
      </c>
      <c r="D362">
        <v>2013</v>
      </c>
      <c r="E362" t="s">
        <v>21</v>
      </c>
      <c r="F362" t="s">
        <v>38</v>
      </c>
      <c r="G362">
        <v>100</v>
      </c>
    </row>
    <row r="363" spans="1:7" x14ac:dyDescent="0.35">
      <c r="A363">
        <v>362</v>
      </c>
      <c r="B363">
        <v>15</v>
      </c>
      <c r="C363" t="s">
        <v>45</v>
      </c>
      <c r="D363">
        <v>2025</v>
      </c>
      <c r="E363" t="s">
        <v>5</v>
      </c>
      <c r="F363" t="s">
        <v>52</v>
      </c>
      <c r="G363">
        <v>64</v>
      </c>
    </row>
    <row r="364" spans="1:7" x14ac:dyDescent="0.35">
      <c r="A364">
        <v>363</v>
      </c>
      <c r="B364">
        <v>15</v>
      </c>
      <c r="C364" t="s">
        <v>9</v>
      </c>
      <c r="D364">
        <v>2018</v>
      </c>
      <c r="E364" t="s">
        <v>40</v>
      </c>
      <c r="F364" t="s">
        <v>46</v>
      </c>
      <c r="G364">
        <v>125</v>
      </c>
    </row>
    <row r="365" spans="1:7" x14ac:dyDescent="0.35">
      <c r="A365">
        <v>364</v>
      </c>
      <c r="B365">
        <v>15</v>
      </c>
      <c r="C365" t="s">
        <v>70</v>
      </c>
      <c r="D365">
        <v>2009</v>
      </c>
      <c r="E365" t="s">
        <v>35</v>
      </c>
      <c r="F365" t="s">
        <v>48</v>
      </c>
      <c r="G365">
        <v>156</v>
      </c>
    </row>
    <row r="366" spans="1:7" x14ac:dyDescent="0.35">
      <c r="A366">
        <v>365</v>
      </c>
      <c r="B366">
        <v>15</v>
      </c>
      <c r="C366" t="s">
        <v>65</v>
      </c>
      <c r="D366">
        <v>2016</v>
      </c>
      <c r="E366" t="s">
        <v>40</v>
      </c>
      <c r="F366" t="s">
        <v>52</v>
      </c>
      <c r="G366">
        <v>69</v>
      </c>
    </row>
    <row r="367" spans="1:7" x14ac:dyDescent="0.35">
      <c r="A367">
        <v>366</v>
      </c>
      <c r="B367">
        <v>15</v>
      </c>
      <c r="C367" t="s">
        <v>41</v>
      </c>
      <c r="D367">
        <v>2018</v>
      </c>
      <c r="E367" t="s">
        <v>21</v>
      </c>
      <c r="F367" t="s">
        <v>38</v>
      </c>
      <c r="G367">
        <v>162</v>
      </c>
    </row>
    <row r="368" spans="1:7" x14ac:dyDescent="0.35">
      <c r="A368">
        <v>367</v>
      </c>
      <c r="B368">
        <v>15</v>
      </c>
      <c r="C368" t="s">
        <v>10</v>
      </c>
      <c r="D368">
        <v>2002</v>
      </c>
      <c r="E368" t="s">
        <v>42</v>
      </c>
      <c r="F368" t="s">
        <v>46</v>
      </c>
      <c r="G368">
        <v>140</v>
      </c>
    </row>
    <row r="369" spans="1:7" x14ac:dyDescent="0.35">
      <c r="A369">
        <v>368</v>
      </c>
      <c r="B369">
        <v>15</v>
      </c>
      <c r="C369" t="s">
        <v>66</v>
      </c>
      <c r="D369">
        <v>2022</v>
      </c>
      <c r="E369" t="s">
        <v>21</v>
      </c>
      <c r="F369" t="s">
        <v>48</v>
      </c>
      <c r="G369">
        <v>138</v>
      </c>
    </row>
    <row r="370" spans="1:7" x14ac:dyDescent="0.35">
      <c r="A370">
        <v>369</v>
      </c>
      <c r="B370">
        <v>15</v>
      </c>
      <c r="C370" t="s">
        <v>58</v>
      </c>
      <c r="D370">
        <v>2011</v>
      </c>
      <c r="E370" t="s">
        <v>5</v>
      </c>
      <c r="F370" t="s">
        <v>48</v>
      </c>
      <c r="G370">
        <v>113</v>
      </c>
    </row>
    <row r="371" spans="1:7" x14ac:dyDescent="0.35">
      <c r="A371">
        <v>370</v>
      </c>
      <c r="B371">
        <v>15</v>
      </c>
      <c r="C371" t="s">
        <v>54</v>
      </c>
      <c r="D371">
        <v>2009</v>
      </c>
      <c r="E371" t="s">
        <v>35</v>
      </c>
      <c r="F371" t="s">
        <v>36</v>
      </c>
      <c r="G371">
        <v>86</v>
      </c>
    </row>
    <row r="372" spans="1:7" x14ac:dyDescent="0.35">
      <c r="A372">
        <v>371</v>
      </c>
      <c r="B372">
        <v>15</v>
      </c>
      <c r="C372" t="s">
        <v>49</v>
      </c>
      <c r="D372">
        <v>2023</v>
      </c>
      <c r="E372" t="s">
        <v>40</v>
      </c>
      <c r="F372" t="s">
        <v>46</v>
      </c>
      <c r="G372">
        <v>84</v>
      </c>
    </row>
    <row r="373" spans="1:7" x14ac:dyDescent="0.35">
      <c r="A373">
        <v>372</v>
      </c>
      <c r="B373">
        <v>15</v>
      </c>
      <c r="C373" t="s">
        <v>50</v>
      </c>
      <c r="D373">
        <v>2000</v>
      </c>
      <c r="E373" t="s">
        <v>5</v>
      </c>
      <c r="F373" t="s">
        <v>52</v>
      </c>
      <c r="G373">
        <v>159</v>
      </c>
    </row>
    <row r="374" spans="1:7" x14ac:dyDescent="0.35">
      <c r="A374">
        <v>373</v>
      </c>
      <c r="B374">
        <v>15</v>
      </c>
      <c r="C374" t="s">
        <v>7</v>
      </c>
      <c r="D374">
        <v>2016</v>
      </c>
      <c r="E374" t="s">
        <v>5</v>
      </c>
      <c r="F374" t="s">
        <v>36</v>
      </c>
      <c r="G374">
        <v>90</v>
      </c>
    </row>
    <row r="375" spans="1:7" x14ac:dyDescent="0.35">
      <c r="A375">
        <v>374</v>
      </c>
      <c r="B375">
        <v>15</v>
      </c>
      <c r="C375" t="s">
        <v>7</v>
      </c>
      <c r="D375">
        <v>2021</v>
      </c>
      <c r="E375" t="s">
        <v>21</v>
      </c>
      <c r="F375" t="s">
        <v>52</v>
      </c>
      <c r="G375">
        <v>138</v>
      </c>
    </row>
    <row r="376" spans="1:7" x14ac:dyDescent="0.35">
      <c r="A376">
        <v>375</v>
      </c>
      <c r="B376">
        <v>15</v>
      </c>
      <c r="C376" t="s">
        <v>43</v>
      </c>
      <c r="D376">
        <v>2024</v>
      </c>
      <c r="E376" t="s">
        <v>35</v>
      </c>
      <c r="F376" t="s">
        <v>48</v>
      </c>
      <c r="G376">
        <v>72</v>
      </c>
    </row>
    <row r="377" spans="1:7" x14ac:dyDescent="0.35">
      <c r="A377">
        <v>376</v>
      </c>
      <c r="B377">
        <v>15</v>
      </c>
      <c r="C377" t="s">
        <v>53</v>
      </c>
      <c r="D377">
        <v>2018</v>
      </c>
      <c r="E377" t="s">
        <v>42</v>
      </c>
      <c r="F377" t="s">
        <v>52</v>
      </c>
      <c r="G377">
        <v>159</v>
      </c>
    </row>
    <row r="378" spans="1:7" x14ac:dyDescent="0.35">
      <c r="A378">
        <v>377</v>
      </c>
      <c r="B378">
        <v>15</v>
      </c>
      <c r="C378" t="s">
        <v>69</v>
      </c>
      <c r="D378">
        <v>2024</v>
      </c>
      <c r="E378" t="s">
        <v>42</v>
      </c>
      <c r="F378" t="s">
        <v>48</v>
      </c>
      <c r="G378">
        <v>127</v>
      </c>
    </row>
    <row r="379" spans="1:7" x14ac:dyDescent="0.35">
      <c r="A379">
        <v>378</v>
      </c>
      <c r="B379">
        <v>15</v>
      </c>
      <c r="C379" t="s">
        <v>59</v>
      </c>
      <c r="D379">
        <v>2016</v>
      </c>
      <c r="E379" t="s">
        <v>16</v>
      </c>
      <c r="F379" t="s">
        <v>46</v>
      </c>
      <c r="G379">
        <v>80</v>
      </c>
    </row>
    <row r="380" spans="1:7" x14ac:dyDescent="0.35">
      <c r="A380">
        <v>379</v>
      </c>
      <c r="B380">
        <v>15</v>
      </c>
      <c r="C380" t="s">
        <v>6</v>
      </c>
      <c r="D380">
        <v>2019</v>
      </c>
      <c r="E380" t="s">
        <v>40</v>
      </c>
      <c r="F380" t="s">
        <v>48</v>
      </c>
      <c r="G380">
        <v>107</v>
      </c>
    </row>
    <row r="381" spans="1:7" x14ac:dyDescent="0.35">
      <c r="A381">
        <v>380</v>
      </c>
      <c r="B381">
        <v>15</v>
      </c>
      <c r="C381" t="s">
        <v>64</v>
      </c>
      <c r="D381">
        <v>2023</v>
      </c>
      <c r="E381" t="s">
        <v>16</v>
      </c>
      <c r="F381" t="s">
        <v>46</v>
      </c>
      <c r="G381">
        <v>139</v>
      </c>
    </row>
    <row r="382" spans="1:7" x14ac:dyDescent="0.35">
      <c r="A382">
        <v>381</v>
      </c>
      <c r="B382">
        <v>15</v>
      </c>
      <c r="C382" t="s">
        <v>41</v>
      </c>
      <c r="D382">
        <v>2011</v>
      </c>
      <c r="E382" t="s">
        <v>5</v>
      </c>
      <c r="F382" t="s">
        <v>44</v>
      </c>
      <c r="G382">
        <v>67</v>
      </c>
    </row>
    <row r="383" spans="1:7" x14ac:dyDescent="0.35">
      <c r="A383">
        <v>382</v>
      </c>
      <c r="B383">
        <v>15</v>
      </c>
      <c r="C383" t="s">
        <v>69</v>
      </c>
      <c r="D383">
        <v>2013</v>
      </c>
      <c r="E383" t="s">
        <v>42</v>
      </c>
      <c r="F383" t="s">
        <v>48</v>
      </c>
      <c r="G383">
        <v>141</v>
      </c>
    </row>
    <row r="384" spans="1:7" x14ac:dyDescent="0.35">
      <c r="A384">
        <v>383</v>
      </c>
      <c r="B384">
        <v>15</v>
      </c>
      <c r="C384" t="s">
        <v>7</v>
      </c>
      <c r="D384">
        <v>2023</v>
      </c>
      <c r="E384" t="s">
        <v>16</v>
      </c>
      <c r="F384" t="s">
        <v>44</v>
      </c>
      <c r="G384">
        <v>76</v>
      </c>
    </row>
    <row r="385" spans="1:7" x14ac:dyDescent="0.35">
      <c r="A385">
        <v>384</v>
      </c>
      <c r="B385">
        <v>15</v>
      </c>
      <c r="C385" t="s">
        <v>56</v>
      </c>
      <c r="D385">
        <v>2004</v>
      </c>
      <c r="E385" t="s">
        <v>16</v>
      </c>
      <c r="F385" t="s">
        <v>52</v>
      </c>
      <c r="G385">
        <v>137</v>
      </c>
    </row>
    <row r="386" spans="1:7" x14ac:dyDescent="0.35">
      <c r="A386">
        <v>385</v>
      </c>
      <c r="B386">
        <v>16</v>
      </c>
      <c r="C386" t="s">
        <v>10</v>
      </c>
      <c r="D386">
        <v>2007</v>
      </c>
      <c r="E386" t="s">
        <v>42</v>
      </c>
      <c r="F386" t="s">
        <v>44</v>
      </c>
      <c r="G386">
        <v>174</v>
      </c>
    </row>
    <row r="387" spans="1:7" x14ac:dyDescent="0.35">
      <c r="A387">
        <v>386</v>
      </c>
      <c r="B387">
        <v>16</v>
      </c>
      <c r="C387" t="s">
        <v>39</v>
      </c>
      <c r="D387">
        <v>2006</v>
      </c>
      <c r="E387" t="s">
        <v>5</v>
      </c>
      <c r="F387" t="s">
        <v>38</v>
      </c>
      <c r="G387">
        <v>143</v>
      </c>
    </row>
    <row r="388" spans="1:7" x14ac:dyDescent="0.35">
      <c r="A388">
        <v>387</v>
      </c>
      <c r="B388">
        <v>16</v>
      </c>
      <c r="C388" t="s">
        <v>10</v>
      </c>
      <c r="D388">
        <v>2010</v>
      </c>
      <c r="E388" t="s">
        <v>16</v>
      </c>
      <c r="F388" t="s">
        <v>44</v>
      </c>
      <c r="G388">
        <v>131</v>
      </c>
    </row>
    <row r="389" spans="1:7" x14ac:dyDescent="0.35">
      <c r="A389">
        <v>388</v>
      </c>
      <c r="B389">
        <v>16</v>
      </c>
      <c r="C389" t="s">
        <v>66</v>
      </c>
      <c r="D389">
        <v>2025</v>
      </c>
      <c r="E389" t="s">
        <v>40</v>
      </c>
      <c r="F389" t="s">
        <v>38</v>
      </c>
      <c r="G389">
        <v>79</v>
      </c>
    </row>
    <row r="390" spans="1:7" x14ac:dyDescent="0.35">
      <c r="A390">
        <v>389</v>
      </c>
      <c r="B390">
        <v>16</v>
      </c>
      <c r="C390" t="s">
        <v>49</v>
      </c>
      <c r="D390">
        <v>2009</v>
      </c>
      <c r="E390" t="s">
        <v>16</v>
      </c>
      <c r="F390" t="s">
        <v>48</v>
      </c>
      <c r="G390">
        <v>90</v>
      </c>
    </row>
    <row r="391" spans="1:7" x14ac:dyDescent="0.35">
      <c r="A391">
        <v>390</v>
      </c>
      <c r="B391">
        <v>16</v>
      </c>
      <c r="C391" t="s">
        <v>49</v>
      </c>
      <c r="D391">
        <v>2023</v>
      </c>
      <c r="E391" t="s">
        <v>21</v>
      </c>
      <c r="F391" t="s">
        <v>36</v>
      </c>
      <c r="G391">
        <v>80</v>
      </c>
    </row>
    <row r="392" spans="1:7" x14ac:dyDescent="0.35">
      <c r="A392">
        <v>391</v>
      </c>
      <c r="B392">
        <v>16</v>
      </c>
      <c r="C392" t="s">
        <v>10</v>
      </c>
      <c r="D392">
        <v>2016</v>
      </c>
      <c r="E392" t="s">
        <v>40</v>
      </c>
      <c r="F392" t="s">
        <v>38</v>
      </c>
      <c r="G392">
        <v>123</v>
      </c>
    </row>
    <row r="393" spans="1:7" x14ac:dyDescent="0.35">
      <c r="A393">
        <v>392</v>
      </c>
      <c r="B393">
        <v>16</v>
      </c>
      <c r="C393" t="s">
        <v>12</v>
      </c>
      <c r="D393">
        <v>2023</v>
      </c>
      <c r="E393" t="s">
        <v>21</v>
      </c>
      <c r="F393" t="s">
        <v>46</v>
      </c>
      <c r="G393">
        <v>119</v>
      </c>
    </row>
    <row r="394" spans="1:7" x14ac:dyDescent="0.35">
      <c r="A394">
        <v>393</v>
      </c>
      <c r="B394">
        <v>16</v>
      </c>
      <c r="C394" t="s">
        <v>47</v>
      </c>
      <c r="D394">
        <v>2006</v>
      </c>
      <c r="E394" t="s">
        <v>40</v>
      </c>
      <c r="F394" t="s">
        <v>38</v>
      </c>
      <c r="G394">
        <v>149</v>
      </c>
    </row>
    <row r="395" spans="1:7" x14ac:dyDescent="0.35">
      <c r="A395">
        <v>394</v>
      </c>
      <c r="B395">
        <v>16</v>
      </c>
      <c r="C395" t="s">
        <v>41</v>
      </c>
      <c r="D395">
        <v>2015</v>
      </c>
      <c r="E395" t="s">
        <v>40</v>
      </c>
      <c r="F395" t="s">
        <v>36</v>
      </c>
      <c r="G395">
        <v>128</v>
      </c>
    </row>
    <row r="396" spans="1:7" x14ac:dyDescent="0.35">
      <c r="A396">
        <v>395</v>
      </c>
      <c r="B396">
        <v>16</v>
      </c>
      <c r="C396" t="s">
        <v>64</v>
      </c>
      <c r="D396">
        <v>2024</v>
      </c>
      <c r="E396" t="s">
        <v>35</v>
      </c>
      <c r="F396" t="s">
        <v>52</v>
      </c>
      <c r="G396">
        <v>71</v>
      </c>
    </row>
    <row r="397" spans="1:7" x14ac:dyDescent="0.35">
      <c r="A397">
        <v>396</v>
      </c>
      <c r="B397">
        <v>16</v>
      </c>
      <c r="C397" t="s">
        <v>41</v>
      </c>
      <c r="D397">
        <v>2023</v>
      </c>
      <c r="E397" t="s">
        <v>21</v>
      </c>
      <c r="F397" t="s">
        <v>36</v>
      </c>
      <c r="G397">
        <v>68</v>
      </c>
    </row>
    <row r="398" spans="1:7" x14ac:dyDescent="0.35">
      <c r="A398">
        <v>397</v>
      </c>
      <c r="B398">
        <v>16</v>
      </c>
      <c r="C398" t="s">
        <v>69</v>
      </c>
      <c r="D398">
        <v>2003</v>
      </c>
      <c r="E398" t="s">
        <v>5</v>
      </c>
      <c r="F398" t="s">
        <v>52</v>
      </c>
      <c r="G398">
        <v>177</v>
      </c>
    </row>
    <row r="399" spans="1:7" x14ac:dyDescent="0.35">
      <c r="A399">
        <v>398</v>
      </c>
      <c r="B399">
        <v>16</v>
      </c>
      <c r="C399" t="s">
        <v>13</v>
      </c>
      <c r="D399">
        <v>2004</v>
      </c>
      <c r="E399" t="s">
        <v>40</v>
      </c>
      <c r="F399" t="s">
        <v>52</v>
      </c>
      <c r="G399">
        <v>116</v>
      </c>
    </row>
    <row r="400" spans="1:7" x14ac:dyDescent="0.35">
      <c r="A400">
        <v>399</v>
      </c>
      <c r="B400">
        <v>16</v>
      </c>
      <c r="C400" t="s">
        <v>49</v>
      </c>
      <c r="D400">
        <v>2020</v>
      </c>
      <c r="E400" t="s">
        <v>35</v>
      </c>
      <c r="F400" t="s">
        <v>36</v>
      </c>
      <c r="G400">
        <v>100</v>
      </c>
    </row>
    <row r="401" spans="1:7" x14ac:dyDescent="0.35">
      <c r="A401">
        <v>400</v>
      </c>
      <c r="B401">
        <v>16</v>
      </c>
      <c r="C401" t="s">
        <v>55</v>
      </c>
      <c r="D401">
        <v>2018</v>
      </c>
      <c r="E401" t="s">
        <v>21</v>
      </c>
      <c r="F401" t="s">
        <v>38</v>
      </c>
      <c r="G401">
        <v>137</v>
      </c>
    </row>
    <row r="402" spans="1:7" x14ac:dyDescent="0.35">
      <c r="A402">
        <v>401</v>
      </c>
      <c r="B402">
        <v>16</v>
      </c>
      <c r="C402" t="s">
        <v>64</v>
      </c>
      <c r="D402">
        <v>2024</v>
      </c>
      <c r="E402" t="s">
        <v>42</v>
      </c>
      <c r="F402" t="s">
        <v>52</v>
      </c>
      <c r="G402">
        <v>107</v>
      </c>
    </row>
    <row r="403" spans="1:7" x14ac:dyDescent="0.35">
      <c r="A403">
        <v>402</v>
      </c>
      <c r="B403">
        <v>16</v>
      </c>
      <c r="C403" t="s">
        <v>51</v>
      </c>
      <c r="D403">
        <v>2010</v>
      </c>
      <c r="E403" t="s">
        <v>35</v>
      </c>
      <c r="F403" t="s">
        <v>52</v>
      </c>
      <c r="G403">
        <v>76</v>
      </c>
    </row>
    <row r="404" spans="1:7" x14ac:dyDescent="0.35">
      <c r="A404">
        <v>403</v>
      </c>
      <c r="B404">
        <v>16</v>
      </c>
      <c r="C404" t="s">
        <v>12</v>
      </c>
      <c r="D404">
        <v>2016</v>
      </c>
      <c r="E404" t="s">
        <v>21</v>
      </c>
      <c r="F404" t="s">
        <v>44</v>
      </c>
      <c r="G404">
        <v>152</v>
      </c>
    </row>
    <row r="405" spans="1:7" x14ac:dyDescent="0.35">
      <c r="A405">
        <v>404</v>
      </c>
      <c r="B405">
        <v>16</v>
      </c>
      <c r="C405" t="s">
        <v>47</v>
      </c>
      <c r="D405">
        <v>2004</v>
      </c>
      <c r="E405" t="s">
        <v>35</v>
      </c>
      <c r="F405" t="s">
        <v>44</v>
      </c>
      <c r="G405">
        <v>83</v>
      </c>
    </row>
    <row r="406" spans="1:7" x14ac:dyDescent="0.35">
      <c r="A406">
        <v>405</v>
      </c>
      <c r="B406">
        <v>16</v>
      </c>
      <c r="C406" t="s">
        <v>45</v>
      </c>
      <c r="D406">
        <v>2001</v>
      </c>
      <c r="E406" t="s">
        <v>40</v>
      </c>
      <c r="F406" t="s">
        <v>38</v>
      </c>
      <c r="G406">
        <v>103</v>
      </c>
    </row>
    <row r="407" spans="1:7" x14ac:dyDescent="0.35">
      <c r="A407">
        <v>406</v>
      </c>
      <c r="B407">
        <v>16</v>
      </c>
      <c r="C407" t="s">
        <v>64</v>
      </c>
      <c r="D407">
        <v>2025</v>
      </c>
      <c r="E407" t="s">
        <v>16</v>
      </c>
      <c r="F407" t="s">
        <v>48</v>
      </c>
      <c r="G407">
        <v>68</v>
      </c>
    </row>
    <row r="408" spans="1:7" x14ac:dyDescent="0.35">
      <c r="A408">
        <v>407</v>
      </c>
      <c r="B408">
        <v>16</v>
      </c>
      <c r="C408" t="s">
        <v>45</v>
      </c>
      <c r="D408">
        <v>2021</v>
      </c>
      <c r="E408" t="s">
        <v>21</v>
      </c>
      <c r="F408" t="s">
        <v>36</v>
      </c>
      <c r="G408">
        <v>178</v>
      </c>
    </row>
    <row r="409" spans="1:7" x14ac:dyDescent="0.35">
      <c r="A409">
        <v>408</v>
      </c>
      <c r="B409">
        <v>16</v>
      </c>
      <c r="C409" t="s">
        <v>47</v>
      </c>
      <c r="D409">
        <v>2024</v>
      </c>
      <c r="E409" t="s">
        <v>16</v>
      </c>
      <c r="F409" t="s">
        <v>48</v>
      </c>
      <c r="G409">
        <v>97</v>
      </c>
    </row>
    <row r="410" spans="1:7" x14ac:dyDescent="0.35">
      <c r="A410">
        <v>409</v>
      </c>
      <c r="B410">
        <v>17</v>
      </c>
      <c r="C410" t="s">
        <v>50</v>
      </c>
      <c r="D410">
        <v>2016</v>
      </c>
      <c r="E410" t="s">
        <v>42</v>
      </c>
      <c r="F410" t="s">
        <v>46</v>
      </c>
      <c r="G410">
        <v>96</v>
      </c>
    </row>
    <row r="411" spans="1:7" x14ac:dyDescent="0.35">
      <c r="A411">
        <v>410</v>
      </c>
      <c r="B411">
        <v>17</v>
      </c>
      <c r="C411" t="s">
        <v>45</v>
      </c>
      <c r="D411">
        <v>2020</v>
      </c>
      <c r="E411" t="s">
        <v>21</v>
      </c>
      <c r="F411" t="s">
        <v>44</v>
      </c>
      <c r="G411">
        <v>180</v>
      </c>
    </row>
    <row r="412" spans="1:7" x14ac:dyDescent="0.35">
      <c r="A412">
        <v>411</v>
      </c>
      <c r="B412">
        <v>17</v>
      </c>
      <c r="C412" t="s">
        <v>70</v>
      </c>
      <c r="D412">
        <v>2014</v>
      </c>
      <c r="E412" t="s">
        <v>42</v>
      </c>
      <c r="F412" t="s">
        <v>44</v>
      </c>
      <c r="G412">
        <v>68</v>
      </c>
    </row>
    <row r="413" spans="1:7" x14ac:dyDescent="0.35">
      <c r="A413">
        <v>412</v>
      </c>
      <c r="B413">
        <v>17</v>
      </c>
      <c r="C413" t="s">
        <v>65</v>
      </c>
      <c r="D413">
        <v>2009</v>
      </c>
      <c r="E413" t="s">
        <v>40</v>
      </c>
      <c r="F413" t="s">
        <v>36</v>
      </c>
      <c r="G413">
        <v>161</v>
      </c>
    </row>
    <row r="414" spans="1:7" x14ac:dyDescent="0.35">
      <c r="A414">
        <v>413</v>
      </c>
      <c r="B414">
        <v>17</v>
      </c>
      <c r="C414" t="s">
        <v>45</v>
      </c>
      <c r="D414">
        <v>2013</v>
      </c>
      <c r="E414" t="s">
        <v>42</v>
      </c>
      <c r="F414" t="s">
        <v>44</v>
      </c>
      <c r="G414">
        <v>69</v>
      </c>
    </row>
    <row r="415" spans="1:7" x14ac:dyDescent="0.35">
      <c r="A415">
        <v>414</v>
      </c>
      <c r="B415">
        <v>17</v>
      </c>
      <c r="C415" t="s">
        <v>51</v>
      </c>
      <c r="D415">
        <v>2015</v>
      </c>
      <c r="E415" t="s">
        <v>35</v>
      </c>
      <c r="F415" t="s">
        <v>36</v>
      </c>
      <c r="G415">
        <v>169</v>
      </c>
    </row>
    <row r="416" spans="1:7" x14ac:dyDescent="0.35">
      <c r="A416">
        <v>415</v>
      </c>
      <c r="B416">
        <v>17</v>
      </c>
      <c r="C416" t="s">
        <v>7</v>
      </c>
      <c r="D416">
        <v>2015</v>
      </c>
      <c r="E416" t="s">
        <v>5</v>
      </c>
      <c r="F416" t="s">
        <v>52</v>
      </c>
      <c r="G416">
        <v>110</v>
      </c>
    </row>
    <row r="417" spans="1:7" x14ac:dyDescent="0.35">
      <c r="A417">
        <v>416</v>
      </c>
      <c r="B417">
        <v>17</v>
      </c>
      <c r="C417" t="s">
        <v>64</v>
      </c>
      <c r="D417">
        <v>2010</v>
      </c>
      <c r="E417" t="s">
        <v>16</v>
      </c>
      <c r="F417" t="s">
        <v>48</v>
      </c>
      <c r="G417">
        <v>117</v>
      </c>
    </row>
    <row r="418" spans="1:7" x14ac:dyDescent="0.35">
      <c r="A418">
        <v>417</v>
      </c>
      <c r="B418">
        <v>17</v>
      </c>
      <c r="C418" t="s">
        <v>60</v>
      </c>
      <c r="D418">
        <v>2000</v>
      </c>
      <c r="E418" t="s">
        <v>35</v>
      </c>
      <c r="F418" t="s">
        <v>36</v>
      </c>
      <c r="G418">
        <v>103</v>
      </c>
    </row>
    <row r="419" spans="1:7" x14ac:dyDescent="0.35">
      <c r="A419">
        <v>418</v>
      </c>
      <c r="B419">
        <v>17</v>
      </c>
      <c r="C419" t="s">
        <v>12</v>
      </c>
      <c r="D419">
        <v>2004</v>
      </c>
      <c r="E419" t="s">
        <v>40</v>
      </c>
      <c r="F419" t="s">
        <v>52</v>
      </c>
      <c r="G419">
        <v>150</v>
      </c>
    </row>
    <row r="420" spans="1:7" x14ac:dyDescent="0.35">
      <c r="A420">
        <v>419</v>
      </c>
      <c r="B420">
        <v>17</v>
      </c>
      <c r="C420" t="s">
        <v>64</v>
      </c>
      <c r="D420">
        <v>2025</v>
      </c>
      <c r="E420" t="s">
        <v>35</v>
      </c>
      <c r="F420" t="s">
        <v>36</v>
      </c>
      <c r="G420">
        <v>179</v>
      </c>
    </row>
    <row r="421" spans="1:7" x14ac:dyDescent="0.35">
      <c r="A421">
        <v>420</v>
      </c>
      <c r="B421">
        <v>17</v>
      </c>
      <c r="C421" t="s">
        <v>54</v>
      </c>
      <c r="D421">
        <v>2006</v>
      </c>
      <c r="E421" t="s">
        <v>42</v>
      </c>
      <c r="F421" t="s">
        <v>52</v>
      </c>
      <c r="G421">
        <v>149</v>
      </c>
    </row>
    <row r="422" spans="1:7" x14ac:dyDescent="0.35">
      <c r="A422">
        <v>421</v>
      </c>
      <c r="B422">
        <v>17</v>
      </c>
      <c r="C422" t="s">
        <v>49</v>
      </c>
      <c r="D422">
        <v>2018</v>
      </c>
      <c r="E422" t="s">
        <v>5</v>
      </c>
      <c r="F422" t="s">
        <v>36</v>
      </c>
      <c r="G422">
        <v>61</v>
      </c>
    </row>
    <row r="423" spans="1:7" x14ac:dyDescent="0.35">
      <c r="A423">
        <v>422</v>
      </c>
      <c r="B423">
        <v>17</v>
      </c>
      <c r="C423" t="s">
        <v>59</v>
      </c>
      <c r="D423">
        <v>2015</v>
      </c>
      <c r="E423" t="s">
        <v>21</v>
      </c>
      <c r="F423" t="s">
        <v>44</v>
      </c>
      <c r="G423">
        <v>77</v>
      </c>
    </row>
    <row r="424" spans="1:7" x14ac:dyDescent="0.35">
      <c r="A424">
        <v>423</v>
      </c>
      <c r="B424">
        <v>17</v>
      </c>
      <c r="C424" t="s">
        <v>54</v>
      </c>
      <c r="D424">
        <v>2021</v>
      </c>
      <c r="E424" t="s">
        <v>5</v>
      </c>
      <c r="F424" t="s">
        <v>52</v>
      </c>
      <c r="G424">
        <v>117</v>
      </c>
    </row>
    <row r="425" spans="1:7" x14ac:dyDescent="0.35">
      <c r="A425">
        <v>424</v>
      </c>
      <c r="B425">
        <v>17</v>
      </c>
      <c r="C425" t="s">
        <v>41</v>
      </c>
      <c r="D425">
        <v>2006</v>
      </c>
      <c r="E425" t="s">
        <v>5</v>
      </c>
      <c r="F425" t="s">
        <v>52</v>
      </c>
      <c r="G425">
        <v>82</v>
      </c>
    </row>
    <row r="426" spans="1:7" x14ac:dyDescent="0.35">
      <c r="A426">
        <v>425</v>
      </c>
      <c r="B426">
        <v>17</v>
      </c>
      <c r="C426" t="s">
        <v>67</v>
      </c>
      <c r="D426">
        <v>2013</v>
      </c>
      <c r="E426" t="s">
        <v>16</v>
      </c>
      <c r="F426" t="s">
        <v>44</v>
      </c>
      <c r="G426">
        <v>70</v>
      </c>
    </row>
    <row r="427" spans="1:7" x14ac:dyDescent="0.35">
      <c r="A427">
        <v>426</v>
      </c>
      <c r="B427">
        <v>17</v>
      </c>
      <c r="C427" t="s">
        <v>60</v>
      </c>
      <c r="D427">
        <v>2001</v>
      </c>
      <c r="E427" t="s">
        <v>21</v>
      </c>
      <c r="F427" t="s">
        <v>46</v>
      </c>
      <c r="G427">
        <v>107</v>
      </c>
    </row>
    <row r="428" spans="1:7" x14ac:dyDescent="0.35">
      <c r="A428">
        <v>427</v>
      </c>
      <c r="B428">
        <v>17</v>
      </c>
      <c r="C428" t="s">
        <v>60</v>
      </c>
      <c r="D428">
        <v>2021</v>
      </c>
      <c r="E428" t="s">
        <v>16</v>
      </c>
      <c r="F428" t="s">
        <v>46</v>
      </c>
      <c r="G428">
        <v>118</v>
      </c>
    </row>
    <row r="429" spans="1:7" x14ac:dyDescent="0.35">
      <c r="A429">
        <v>428</v>
      </c>
      <c r="B429">
        <v>17</v>
      </c>
      <c r="C429" t="s">
        <v>10</v>
      </c>
      <c r="D429">
        <v>2011</v>
      </c>
      <c r="E429" t="s">
        <v>16</v>
      </c>
      <c r="F429" t="s">
        <v>46</v>
      </c>
      <c r="G429">
        <v>110</v>
      </c>
    </row>
    <row r="430" spans="1:7" x14ac:dyDescent="0.35">
      <c r="A430">
        <v>429</v>
      </c>
      <c r="B430">
        <v>18</v>
      </c>
      <c r="C430" t="s">
        <v>59</v>
      </c>
      <c r="D430">
        <v>2022</v>
      </c>
      <c r="E430" t="s">
        <v>16</v>
      </c>
      <c r="F430" t="s">
        <v>44</v>
      </c>
      <c r="G430">
        <v>81</v>
      </c>
    </row>
    <row r="431" spans="1:7" x14ac:dyDescent="0.35">
      <c r="A431">
        <v>430</v>
      </c>
      <c r="B431">
        <v>18</v>
      </c>
      <c r="C431" t="s">
        <v>43</v>
      </c>
      <c r="D431">
        <v>2004</v>
      </c>
      <c r="E431" t="s">
        <v>5</v>
      </c>
      <c r="F431" t="s">
        <v>38</v>
      </c>
      <c r="G431">
        <v>131</v>
      </c>
    </row>
    <row r="432" spans="1:7" x14ac:dyDescent="0.35">
      <c r="A432">
        <v>431</v>
      </c>
      <c r="B432">
        <v>18</v>
      </c>
      <c r="C432" t="s">
        <v>13</v>
      </c>
      <c r="D432">
        <v>2004</v>
      </c>
      <c r="E432" t="s">
        <v>35</v>
      </c>
      <c r="F432" t="s">
        <v>52</v>
      </c>
      <c r="G432">
        <v>75</v>
      </c>
    </row>
    <row r="433" spans="1:7" x14ac:dyDescent="0.35">
      <c r="A433">
        <v>432</v>
      </c>
      <c r="B433">
        <v>18</v>
      </c>
      <c r="C433" t="s">
        <v>66</v>
      </c>
      <c r="D433">
        <v>2012</v>
      </c>
      <c r="E433" t="s">
        <v>40</v>
      </c>
      <c r="F433" t="s">
        <v>38</v>
      </c>
      <c r="G433">
        <v>77</v>
      </c>
    </row>
    <row r="434" spans="1:7" x14ac:dyDescent="0.35">
      <c r="A434">
        <v>433</v>
      </c>
      <c r="B434">
        <v>18</v>
      </c>
      <c r="C434" t="s">
        <v>56</v>
      </c>
      <c r="D434">
        <v>2000</v>
      </c>
      <c r="E434" t="s">
        <v>16</v>
      </c>
      <c r="F434" t="s">
        <v>46</v>
      </c>
      <c r="G434">
        <v>162</v>
      </c>
    </row>
    <row r="435" spans="1:7" x14ac:dyDescent="0.35">
      <c r="A435">
        <v>434</v>
      </c>
      <c r="B435">
        <v>18</v>
      </c>
      <c r="C435" t="s">
        <v>69</v>
      </c>
      <c r="D435">
        <v>2015</v>
      </c>
      <c r="E435" t="s">
        <v>5</v>
      </c>
      <c r="F435" t="s">
        <v>36</v>
      </c>
      <c r="G435">
        <v>108</v>
      </c>
    </row>
    <row r="436" spans="1:7" x14ac:dyDescent="0.35">
      <c r="A436">
        <v>435</v>
      </c>
      <c r="B436">
        <v>18</v>
      </c>
      <c r="C436" t="s">
        <v>59</v>
      </c>
      <c r="D436">
        <v>2013</v>
      </c>
      <c r="E436" t="s">
        <v>21</v>
      </c>
      <c r="F436" t="s">
        <v>38</v>
      </c>
      <c r="G436">
        <v>80</v>
      </c>
    </row>
    <row r="437" spans="1:7" x14ac:dyDescent="0.35">
      <c r="A437">
        <v>436</v>
      </c>
      <c r="B437">
        <v>18</v>
      </c>
      <c r="C437" t="s">
        <v>49</v>
      </c>
      <c r="D437">
        <v>2009</v>
      </c>
      <c r="E437" t="s">
        <v>5</v>
      </c>
      <c r="F437" t="s">
        <v>52</v>
      </c>
      <c r="G437">
        <v>148</v>
      </c>
    </row>
    <row r="438" spans="1:7" x14ac:dyDescent="0.35">
      <c r="A438">
        <v>437</v>
      </c>
      <c r="B438">
        <v>18</v>
      </c>
      <c r="C438" t="s">
        <v>58</v>
      </c>
      <c r="D438">
        <v>2004</v>
      </c>
      <c r="E438" t="s">
        <v>40</v>
      </c>
      <c r="F438" t="s">
        <v>44</v>
      </c>
      <c r="G438">
        <v>70</v>
      </c>
    </row>
    <row r="439" spans="1:7" x14ac:dyDescent="0.35">
      <c r="A439">
        <v>438</v>
      </c>
      <c r="B439">
        <v>18</v>
      </c>
      <c r="C439" t="s">
        <v>55</v>
      </c>
      <c r="D439">
        <v>2003</v>
      </c>
      <c r="E439" t="s">
        <v>35</v>
      </c>
      <c r="F439" t="s">
        <v>38</v>
      </c>
      <c r="G439">
        <v>100</v>
      </c>
    </row>
    <row r="440" spans="1:7" x14ac:dyDescent="0.35">
      <c r="A440">
        <v>439</v>
      </c>
      <c r="B440">
        <v>18</v>
      </c>
      <c r="C440" t="s">
        <v>70</v>
      </c>
      <c r="D440">
        <v>2006</v>
      </c>
      <c r="E440" t="s">
        <v>21</v>
      </c>
      <c r="F440" t="s">
        <v>38</v>
      </c>
      <c r="G440">
        <v>169</v>
      </c>
    </row>
    <row r="441" spans="1:7" x14ac:dyDescent="0.35">
      <c r="A441">
        <v>440</v>
      </c>
      <c r="B441">
        <v>18</v>
      </c>
      <c r="C441" t="s">
        <v>67</v>
      </c>
      <c r="D441">
        <v>2003</v>
      </c>
      <c r="E441" t="s">
        <v>5</v>
      </c>
      <c r="F441" t="s">
        <v>38</v>
      </c>
      <c r="G441">
        <v>149</v>
      </c>
    </row>
    <row r="442" spans="1:7" x14ac:dyDescent="0.35">
      <c r="A442">
        <v>441</v>
      </c>
      <c r="B442">
        <v>18</v>
      </c>
      <c r="C442" t="s">
        <v>56</v>
      </c>
      <c r="D442">
        <v>2013</v>
      </c>
      <c r="E442" t="s">
        <v>42</v>
      </c>
      <c r="F442" t="s">
        <v>44</v>
      </c>
      <c r="G442">
        <v>78</v>
      </c>
    </row>
    <row r="443" spans="1:7" x14ac:dyDescent="0.35">
      <c r="A443">
        <v>442</v>
      </c>
      <c r="B443">
        <v>18</v>
      </c>
      <c r="C443" t="s">
        <v>56</v>
      </c>
      <c r="D443">
        <v>2001</v>
      </c>
      <c r="E443" t="s">
        <v>42</v>
      </c>
      <c r="F443" t="s">
        <v>38</v>
      </c>
      <c r="G443">
        <v>124</v>
      </c>
    </row>
    <row r="444" spans="1:7" x14ac:dyDescent="0.35">
      <c r="A444">
        <v>443</v>
      </c>
      <c r="B444">
        <v>18</v>
      </c>
      <c r="C444" t="s">
        <v>9</v>
      </c>
      <c r="D444">
        <v>2007</v>
      </c>
      <c r="E444" t="s">
        <v>16</v>
      </c>
      <c r="F444" t="s">
        <v>44</v>
      </c>
      <c r="G444">
        <v>174</v>
      </c>
    </row>
    <row r="445" spans="1:7" x14ac:dyDescent="0.35">
      <c r="A445">
        <v>444</v>
      </c>
      <c r="B445">
        <v>18</v>
      </c>
      <c r="C445" t="s">
        <v>50</v>
      </c>
      <c r="D445">
        <v>2022</v>
      </c>
      <c r="E445" t="s">
        <v>5</v>
      </c>
      <c r="F445" t="s">
        <v>44</v>
      </c>
      <c r="G445">
        <v>126</v>
      </c>
    </row>
    <row r="446" spans="1:7" x14ac:dyDescent="0.35">
      <c r="A446">
        <v>445</v>
      </c>
      <c r="B446">
        <v>18</v>
      </c>
      <c r="C446" t="s">
        <v>6</v>
      </c>
      <c r="D446">
        <v>2025</v>
      </c>
      <c r="E446" t="s">
        <v>5</v>
      </c>
      <c r="F446" t="s">
        <v>38</v>
      </c>
      <c r="G446">
        <v>70</v>
      </c>
    </row>
    <row r="447" spans="1:7" x14ac:dyDescent="0.35">
      <c r="A447">
        <v>446</v>
      </c>
      <c r="B447">
        <v>18</v>
      </c>
      <c r="C447" t="s">
        <v>70</v>
      </c>
      <c r="D447">
        <v>2007</v>
      </c>
      <c r="E447" t="s">
        <v>16</v>
      </c>
      <c r="F447" t="s">
        <v>44</v>
      </c>
      <c r="G447">
        <v>95</v>
      </c>
    </row>
    <row r="448" spans="1:7" x14ac:dyDescent="0.35">
      <c r="A448">
        <v>447</v>
      </c>
      <c r="B448">
        <v>18</v>
      </c>
      <c r="C448" t="s">
        <v>69</v>
      </c>
      <c r="D448">
        <v>2010</v>
      </c>
      <c r="E448" t="s">
        <v>42</v>
      </c>
      <c r="F448" t="s">
        <v>44</v>
      </c>
      <c r="G448">
        <v>166</v>
      </c>
    </row>
    <row r="449" spans="1:7" x14ac:dyDescent="0.35">
      <c r="A449">
        <v>448</v>
      </c>
      <c r="B449">
        <v>18</v>
      </c>
      <c r="C449" t="s">
        <v>66</v>
      </c>
      <c r="D449">
        <v>2005</v>
      </c>
      <c r="E449" t="s">
        <v>5</v>
      </c>
      <c r="F449" t="s">
        <v>38</v>
      </c>
      <c r="G449">
        <v>120</v>
      </c>
    </row>
    <row r="450" spans="1:7" x14ac:dyDescent="0.35">
      <c r="A450">
        <v>449</v>
      </c>
      <c r="B450">
        <v>18</v>
      </c>
      <c r="C450" t="s">
        <v>9</v>
      </c>
      <c r="D450">
        <v>2010</v>
      </c>
      <c r="E450" t="s">
        <v>16</v>
      </c>
      <c r="F450" t="s">
        <v>46</v>
      </c>
      <c r="G450">
        <v>73</v>
      </c>
    </row>
    <row r="451" spans="1:7" x14ac:dyDescent="0.35">
      <c r="A451">
        <v>450</v>
      </c>
      <c r="B451">
        <v>18</v>
      </c>
      <c r="C451" t="s">
        <v>41</v>
      </c>
      <c r="D451">
        <v>2007</v>
      </c>
      <c r="E451" t="s">
        <v>5</v>
      </c>
      <c r="F451" t="s">
        <v>48</v>
      </c>
      <c r="G451">
        <v>107</v>
      </c>
    </row>
    <row r="452" spans="1:7" x14ac:dyDescent="0.35">
      <c r="A452">
        <v>451</v>
      </c>
      <c r="B452">
        <v>18</v>
      </c>
      <c r="C452" t="s">
        <v>45</v>
      </c>
      <c r="D452">
        <v>2000</v>
      </c>
      <c r="E452" t="s">
        <v>40</v>
      </c>
      <c r="F452" t="s">
        <v>44</v>
      </c>
      <c r="G452">
        <v>120</v>
      </c>
    </row>
    <row r="453" spans="1:7" x14ac:dyDescent="0.35">
      <c r="A453">
        <v>452</v>
      </c>
      <c r="B453">
        <v>18</v>
      </c>
      <c r="C453" t="s">
        <v>6</v>
      </c>
      <c r="D453">
        <v>2013</v>
      </c>
      <c r="E453" t="s">
        <v>40</v>
      </c>
      <c r="F453" t="s">
        <v>46</v>
      </c>
      <c r="G453">
        <v>69</v>
      </c>
    </row>
    <row r="454" spans="1:7" x14ac:dyDescent="0.35">
      <c r="A454">
        <v>453</v>
      </c>
      <c r="B454">
        <v>18</v>
      </c>
      <c r="C454" t="s">
        <v>7</v>
      </c>
      <c r="D454">
        <v>2021</v>
      </c>
      <c r="E454" t="s">
        <v>5</v>
      </c>
      <c r="F454" t="s">
        <v>52</v>
      </c>
      <c r="G454">
        <v>140</v>
      </c>
    </row>
    <row r="455" spans="1:7" x14ac:dyDescent="0.35">
      <c r="A455">
        <v>454</v>
      </c>
      <c r="B455">
        <v>18</v>
      </c>
      <c r="C455" t="s">
        <v>64</v>
      </c>
      <c r="D455">
        <v>2014</v>
      </c>
      <c r="E455" t="s">
        <v>35</v>
      </c>
      <c r="F455" t="s">
        <v>38</v>
      </c>
      <c r="G455">
        <v>163</v>
      </c>
    </row>
    <row r="456" spans="1:7" x14ac:dyDescent="0.35">
      <c r="A456">
        <v>455</v>
      </c>
      <c r="B456">
        <v>18</v>
      </c>
      <c r="C456" t="s">
        <v>43</v>
      </c>
      <c r="D456">
        <v>2004</v>
      </c>
      <c r="E456" t="s">
        <v>5</v>
      </c>
      <c r="F456" t="s">
        <v>38</v>
      </c>
      <c r="G456">
        <v>177</v>
      </c>
    </row>
    <row r="457" spans="1:7" x14ac:dyDescent="0.35">
      <c r="A457">
        <v>456</v>
      </c>
      <c r="B457">
        <v>18</v>
      </c>
      <c r="C457" t="s">
        <v>54</v>
      </c>
      <c r="D457">
        <v>2021</v>
      </c>
      <c r="E457" t="s">
        <v>42</v>
      </c>
      <c r="F457" t="s">
        <v>46</v>
      </c>
      <c r="G457">
        <v>80</v>
      </c>
    </row>
    <row r="458" spans="1:7" x14ac:dyDescent="0.35">
      <c r="A458">
        <v>457</v>
      </c>
      <c r="B458">
        <v>18</v>
      </c>
      <c r="C458" t="s">
        <v>45</v>
      </c>
      <c r="D458">
        <v>2001</v>
      </c>
      <c r="E458" t="s">
        <v>40</v>
      </c>
      <c r="F458" t="s">
        <v>48</v>
      </c>
      <c r="G458">
        <v>79</v>
      </c>
    </row>
    <row r="459" spans="1:7" x14ac:dyDescent="0.35">
      <c r="A459">
        <v>458</v>
      </c>
      <c r="B459">
        <v>18</v>
      </c>
      <c r="C459" t="s">
        <v>63</v>
      </c>
      <c r="D459">
        <v>2000</v>
      </c>
      <c r="E459" t="s">
        <v>40</v>
      </c>
      <c r="F459" t="s">
        <v>38</v>
      </c>
      <c r="G459">
        <v>150</v>
      </c>
    </row>
    <row r="460" spans="1:7" x14ac:dyDescent="0.35">
      <c r="A460">
        <v>459</v>
      </c>
      <c r="B460">
        <v>18</v>
      </c>
      <c r="C460" t="s">
        <v>10</v>
      </c>
      <c r="D460">
        <v>2001</v>
      </c>
      <c r="E460" t="s">
        <v>35</v>
      </c>
      <c r="F460" t="s">
        <v>46</v>
      </c>
      <c r="G460">
        <v>60</v>
      </c>
    </row>
    <row r="461" spans="1:7" x14ac:dyDescent="0.35">
      <c r="A461">
        <v>460</v>
      </c>
      <c r="B461">
        <v>19</v>
      </c>
      <c r="C461" t="s">
        <v>70</v>
      </c>
      <c r="D461">
        <v>2015</v>
      </c>
      <c r="E461" t="s">
        <v>40</v>
      </c>
      <c r="F461" t="s">
        <v>44</v>
      </c>
      <c r="G461">
        <v>168</v>
      </c>
    </row>
    <row r="462" spans="1:7" x14ac:dyDescent="0.35">
      <c r="A462">
        <v>461</v>
      </c>
      <c r="B462">
        <v>19</v>
      </c>
      <c r="C462" t="s">
        <v>43</v>
      </c>
      <c r="D462">
        <v>2016</v>
      </c>
      <c r="E462" t="s">
        <v>5</v>
      </c>
      <c r="F462" t="s">
        <v>44</v>
      </c>
      <c r="G462">
        <v>104</v>
      </c>
    </row>
    <row r="463" spans="1:7" x14ac:dyDescent="0.35">
      <c r="A463">
        <v>462</v>
      </c>
      <c r="B463">
        <v>19</v>
      </c>
      <c r="C463" t="s">
        <v>6</v>
      </c>
      <c r="D463">
        <v>2022</v>
      </c>
      <c r="E463" t="s">
        <v>5</v>
      </c>
      <c r="F463" t="s">
        <v>38</v>
      </c>
      <c r="G463">
        <v>168</v>
      </c>
    </row>
    <row r="464" spans="1:7" x14ac:dyDescent="0.35">
      <c r="A464">
        <v>463</v>
      </c>
      <c r="B464">
        <v>19</v>
      </c>
      <c r="C464" t="s">
        <v>60</v>
      </c>
      <c r="D464">
        <v>2008</v>
      </c>
      <c r="E464" t="s">
        <v>16</v>
      </c>
      <c r="F464" t="s">
        <v>38</v>
      </c>
      <c r="G464">
        <v>139</v>
      </c>
    </row>
    <row r="465" spans="1:7" x14ac:dyDescent="0.35">
      <c r="A465">
        <v>464</v>
      </c>
      <c r="B465">
        <v>19</v>
      </c>
      <c r="C465" t="s">
        <v>49</v>
      </c>
      <c r="D465">
        <v>2002</v>
      </c>
      <c r="E465" t="s">
        <v>42</v>
      </c>
      <c r="F465" t="s">
        <v>38</v>
      </c>
      <c r="G465">
        <v>171</v>
      </c>
    </row>
    <row r="466" spans="1:7" x14ac:dyDescent="0.35">
      <c r="A466">
        <v>465</v>
      </c>
      <c r="B466">
        <v>19</v>
      </c>
      <c r="C466" t="s">
        <v>12</v>
      </c>
      <c r="D466">
        <v>2009</v>
      </c>
      <c r="E466" t="s">
        <v>35</v>
      </c>
      <c r="F466" t="s">
        <v>48</v>
      </c>
      <c r="G466">
        <v>144</v>
      </c>
    </row>
    <row r="467" spans="1:7" x14ac:dyDescent="0.35">
      <c r="A467">
        <v>466</v>
      </c>
      <c r="B467">
        <v>19</v>
      </c>
      <c r="C467" t="s">
        <v>69</v>
      </c>
      <c r="D467">
        <v>2019</v>
      </c>
      <c r="E467" t="s">
        <v>16</v>
      </c>
      <c r="F467" t="s">
        <v>46</v>
      </c>
      <c r="G467">
        <v>126</v>
      </c>
    </row>
    <row r="468" spans="1:7" x14ac:dyDescent="0.35">
      <c r="A468">
        <v>467</v>
      </c>
      <c r="B468">
        <v>19</v>
      </c>
      <c r="C468" t="s">
        <v>13</v>
      </c>
      <c r="D468">
        <v>2019</v>
      </c>
      <c r="E468" t="s">
        <v>5</v>
      </c>
      <c r="F468" t="s">
        <v>46</v>
      </c>
      <c r="G468">
        <v>152</v>
      </c>
    </row>
    <row r="469" spans="1:7" x14ac:dyDescent="0.35">
      <c r="A469">
        <v>468</v>
      </c>
      <c r="B469">
        <v>19</v>
      </c>
      <c r="C469" t="s">
        <v>10</v>
      </c>
      <c r="D469">
        <v>2012</v>
      </c>
      <c r="E469" t="s">
        <v>42</v>
      </c>
      <c r="F469" t="s">
        <v>44</v>
      </c>
      <c r="G469">
        <v>156</v>
      </c>
    </row>
    <row r="470" spans="1:7" x14ac:dyDescent="0.35">
      <c r="A470">
        <v>469</v>
      </c>
      <c r="B470">
        <v>19</v>
      </c>
      <c r="C470" t="s">
        <v>53</v>
      </c>
      <c r="D470">
        <v>2007</v>
      </c>
      <c r="E470" t="s">
        <v>40</v>
      </c>
      <c r="F470" t="s">
        <v>46</v>
      </c>
      <c r="G470">
        <v>125</v>
      </c>
    </row>
    <row r="471" spans="1:7" x14ac:dyDescent="0.35">
      <c r="A471">
        <v>470</v>
      </c>
      <c r="B471">
        <v>19</v>
      </c>
      <c r="C471" t="s">
        <v>65</v>
      </c>
      <c r="D471">
        <v>2010</v>
      </c>
      <c r="E471" t="s">
        <v>40</v>
      </c>
      <c r="F471" t="s">
        <v>52</v>
      </c>
      <c r="G471">
        <v>121</v>
      </c>
    </row>
    <row r="472" spans="1:7" x14ac:dyDescent="0.35">
      <c r="A472">
        <v>471</v>
      </c>
      <c r="B472">
        <v>19</v>
      </c>
      <c r="C472" t="s">
        <v>10</v>
      </c>
      <c r="D472">
        <v>2011</v>
      </c>
      <c r="E472" t="s">
        <v>5</v>
      </c>
      <c r="F472" t="s">
        <v>46</v>
      </c>
      <c r="G472">
        <v>66</v>
      </c>
    </row>
    <row r="473" spans="1:7" x14ac:dyDescent="0.35">
      <c r="A473">
        <v>472</v>
      </c>
      <c r="B473">
        <v>19</v>
      </c>
      <c r="C473" t="s">
        <v>6</v>
      </c>
      <c r="D473">
        <v>2002</v>
      </c>
      <c r="E473" t="s">
        <v>40</v>
      </c>
      <c r="F473" t="s">
        <v>52</v>
      </c>
      <c r="G473">
        <v>61</v>
      </c>
    </row>
    <row r="474" spans="1:7" x14ac:dyDescent="0.35">
      <c r="A474">
        <v>473</v>
      </c>
      <c r="B474">
        <v>19</v>
      </c>
      <c r="C474" t="s">
        <v>59</v>
      </c>
      <c r="D474">
        <v>2010</v>
      </c>
      <c r="E474" t="s">
        <v>42</v>
      </c>
      <c r="F474" t="s">
        <v>36</v>
      </c>
      <c r="G474">
        <v>102</v>
      </c>
    </row>
    <row r="475" spans="1:7" x14ac:dyDescent="0.35">
      <c r="A475">
        <v>474</v>
      </c>
      <c r="B475">
        <v>19</v>
      </c>
      <c r="C475" t="s">
        <v>10</v>
      </c>
      <c r="D475">
        <v>2001</v>
      </c>
      <c r="E475" t="s">
        <v>35</v>
      </c>
      <c r="F475" t="s">
        <v>44</v>
      </c>
      <c r="G475">
        <v>141</v>
      </c>
    </row>
    <row r="476" spans="1:7" x14ac:dyDescent="0.35">
      <c r="A476">
        <v>475</v>
      </c>
      <c r="B476">
        <v>19</v>
      </c>
      <c r="C476" t="s">
        <v>58</v>
      </c>
      <c r="D476">
        <v>2015</v>
      </c>
      <c r="E476" t="s">
        <v>5</v>
      </c>
      <c r="F476" t="s">
        <v>46</v>
      </c>
      <c r="G476">
        <v>156</v>
      </c>
    </row>
    <row r="477" spans="1:7" x14ac:dyDescent="0.35">
      <c r="A477">
        <v>476</v>
      </c>
      <c r="B477">
        <v>19</v>
      </c>
      <c r="C477" t="s">
        <v>69</v>
      </c>
      <c r="D477">
        <v>2010</v>
      </c>
      <c r="E477" t="s">
        <v>42</v>
      </c>
      <c r="F477" t="s">
        <v>38</v>
      </c>
      <c r="G477">
        <v>157</v>
      </c>
    </row>
    <row r="478" spans="1:7" x14ac:dyDescent="0.35">
      <c r="A478">
        <v>477</v>
      </c>
      <c r="B478">
        <v>19</v>
      </c>
      <c r="C478" t="s">
        <v>13</v>
      </c>
      <c r="D478">
        <v>2020</v>
      </c>
      <c r="E478" t="s">
        <v>5</v>
      </c>
      <c r="F478" t="s">
        <v>36</v>
      </c>
      <c r="G478">
        <v>133</v>
      </c>
    </row>
    <row r="479" spans="1:7" x14ac:dyDescent="0.35">
      <c r="A479">
        <v>478</v>
      </c>
      <c r="B479">
        <v>19</v>
      </c>
      <c r="C479" t="s">
        <v>47</v>
      </c>
      <c r="D479">
        <v>2017</v>
      </c>
      <c r="E479" t="s">
        <v>42</v>
      </c>
      <c r="F479" t="s">
        <v>38</v>
      </c>
      <c r="G479">
        <v>138</v>
      </c>
    </row>
    <row r="480" spans="1:7" x14ac:dyDescent="0.35">
      <c r="A480">
        <v>479</v>
      </c>
      <c r="B480">
        <v>19</v>
      </c>
      <c r="C480" t="s">
        <v>12</v>
      </c>
      <c r="D480">
        <v>2006</v>
      </c>
      <c r="E480" t="s">
        <v>40</v>
      </c>
      <c r="F480" t="s">
        <v>46</v>
      </c>
      <c r="G480">
        <v>95</v>
      </c>
    </row>
    <row r="481" spans="1:7" x14ac:dyDescent="0.35">
      <c r="A481">
        <v>480</v>
      </c>
      <c r="B481">
        <v>19</v>
      </c>
      <c r="C481" t="s">
        <v>64</v>
      </c>
      <c r="D481">
        <v>2004</v>
      </c>
      <c r="E481" t="s">
        <v>40</v>
      </c>
      <c r="F481" t="s">
        <v>52</v>
      </c>
      <c r="G481">
        <v>121</v>
      </c>
    </row>
    <row r="482" spans="1:7" x14ac:dyDescent="0.35">
      <c r="A482">
        <v>481</v>
      </c>
      <c r="B482">
        <v>19</v>
      </c>
      <c r="C482" t="s">
        <v>51</v>
      </c>
      <c r="D482">
        <v>2003</v>
      </c>
      <c r="E482" t="s">
        <v>40</v>
      </c>
      <c r="F482" t="s">
        <v>36</v>
      </c>
      <c r="G482">
        <v>102</v>
      </c>
    </row>
    <row r="483" spans="1:7" x14ac:dyDescent="0.35">
      <c r="A483">
        <v>482</v>
      </c>
      <c r="B483">
        <v>20</v>
      </c>
      <c r="C483" t="s">
        <v>49</v>
      </c>
      <c r="D483">
        <v>2017</v>
      </c>
      <c r="E483" t="s">
        <v>40</v>
      </c>
      <c r="F483" t="s">
        <v>48</v>
      </c>
      <c r="G483">
        <v>105</v>
      </c>
    </row>
    <row r="484" spans="1:7" x14ac:dyDescent="0.35">
      <c r="A484">
        <v>483</v>
      </c>
      <c r="B484">
        <v>20</v>
      </c>
      <c r="C484" t="s">
        <v>70</v>
      </c>
      <c r="D484">
        <v>2013</v>
      </c>
      <c r="E484" t="s">
        <v>21</v>
      </c>
      <c r="F484" t="s">
        <v>48</v>
      </c>
      <c r="G484">
        <v>133</v>
      </c>
    </row>
    <row r="485" spans="1:7" x14ac:dyDescent="0.35">
      <c r="A485">
        <v>484</v>
      </c>
      <c r="B485">
        <v>20</v>
      </c>
      <c r="C485" t="s">
        <v>39</v>
      </c>
      <c r="D485">
        <v>2003</v>
      </c>
      <c r="E485" t="s">
        <v>40</v>
      </c>
      <c r="F485" t="s">
        <v>46</v>
      </c>
      <c r="G485">
        <v>67</v>
      </c>
    </row>
    <row r="486" spans="1:7" x14ac:dyDescent="0.35">
      <c r="A486">
        <v>485</v>
      </c>
      <c r="B486">
        <v>20</v>
      </c>
      <c r="C486" t="s">
        <v>41</v>
      </c>
      <c r="D486">
        <v>2002</v>
      </c>
      <c r="E486" t="s">
        <v>5</v>
      </c>
      <c r="F486" t="s">
        <v>44</v>
      </c>
      <c r="G486">
        <v>65</v>
      </c>
    </row>
    <row r="487" spans="1:7" x14ac:dyDescent="0.35">
      <c r="A487">
        <v>486</v>
      </c>
      <c r="B487">
        <v>20</v>
      </c>
      <c r="C487" t="s">
        <v>50</v>
      </c>
      <c r="D487">
        <v>2000</v>
      </c>
      <c r="E487" t="s">
        <v>16</v>
      </c>
      <c r="F487" t="s">
        <v>36</v>
      </c>
      <c r="G487">
        <v>89</v>
      </c>
    </row>
    <row r="488" spans="1:7" x14ac:dyDescent="0.35">
      <c r="A488">
        <v>487</v>
      </c>
      <c r="B488">
        <v>20</v>
      </c>
      <c r="C488" t="s">
        <v>59</v>
      </c>
      <c r="D488">
        <v>2019</v>
      </c>
      <c r="E488" t="s">
        <v>42</v>
      </c>
      <c r="F488" t="s">
        <v>36</v>
      </c>
      <c r="G488">
        <v>142</v>
      </c>
    </row>
    <row r="489" spans="1:7" x14ac:dyDescent="0.35">
      <c r="A489">
        <v>488</v>
      </c>
      <c r="B489">
        <v>20</v>
      </c>
      <c r="C489" t="s">
        <v>56</v>
      </c>
      <c r="D489">
        <v>2025</v>
      </c>
      <c r="E489" t="s">
        <v>21</v>
      </c>
      <c r="F489" t="s">
        <v>48</v>
      </c>
      <c r="G489">
        <v>87</v>
      </c>
    </row>
    <row r="490" spans="1:7" x14ac:dyDescent="0.35">
      <c r="A490">
        <v>489</v>
      </c>
      <c r="B490">
        <v>20</v>
      </c>
      <c r="C490" t="s">
        <v>69</v>
      </c>
      <c r="D490">
        <v>2017</v>
      </c>
      <c r="E490" t="s">
        <v>21</v>
      </c>
      <c r="F490" t="s">
        <v>38</v>
      </c>
      <c r="G490">
        <v>97</v>
      </c>
    </row>
    <row r="491" spans="1:7" x14ac:dyDescent="0.35">
      <c r="A491">
        <v>490</v>
      </c>
      <c r="B491">
        <v>20</v>
      </c>
      <c r="C491" t="s">
        <v>51</v>
      </c>
      <c r="D491">
        <v>2023</v>
      </c>
      <c r="E491" t="s">
        <v>42</v>
      </c>
      <c r="F491" t="s">
        <v>44</v>
      </c>
      <c r="G491">
        <v>96</v>
      </c>
    </row>
    <row r="492" spans="1:7" x14ac:dyDescent="0.35">
      <c r="A492">
        <v>491</v>
      </c>
      <c r="B492">
        <v>20</v>
      </c>
      <c r="C492" t="s">
        <v>41</v>
      </c>
      <c r="D492">
        <v>2003</v>
      </c>
      <c r="E492" t="s">
        <v>5</v>
      </c>
      <c r="F492" t="s">
        <v>38</v>
      </c>
      <c r="G492">
        <v>170</v>
      </c>
    </row>
    <row r="493" spans="1:7" x14ac:dyDescent="0.35">
      <c r="A493">
        <v>492</v>
      </c>
      <c r="B493">
        <v>20</v>
      </c>
      <c r="C493" t="s">
        <v>51</v>
      </c>
      <c r="D493">
        <v>2001</v>
      </c>
      <c r="E493" t="s">
        <v>40</v>
      </c>
      <c r="F493" t="s">
        <v>46</v>
      </c>
      <c r="G493">
        <v>91</v>
      </c>
    </row>
    <row r="494" spans="1:7" x14ac:dyDescent="0.35">
      <c r="A494">
        <v>493</v>
      </c>
      <c r="B494">
        <v>20</v>
      </c>
      <c r="C494" t="s">
        <v>43</v>
      </c>
      <c r="D494">
        <v>2011</v>
      </c>
      <c r="E494" t="s">
        <v>5</v>
      </c>
      <c r="F494" t="s">
        <v>38</v>
      </c>
      <c r="G494">
        <v>126</v>
      </c>
    </row>
    <row r="495" spans="1:7" x14ac:dyDescent="0.35">
      <c r="A495">
        <v>494</v>
      </c>
      <c r="B495">
        <v>20</v>
      </c>
      <c r="C495" t="s">
        <v>13</v>
      </c>
      <c r="D495">
        <v>2010</v>
      </c>
      <c r="E495" t="s">
        <v>5</v>
      </c>
      <c r="F495" t="s">
        <v>44</v>
      </c>
      <c r="G495">
        <v>172</v>
      </c>
    </row>
    <row r="496" spans="1:7" x14ac:dyDescent="0.35">
      <c r="A496">
        <v>495</v>
      </c>
      <c r="B496">
        <v>20</v>
      </c>
      <c r="C496" t="s">
        <v>12</v>
      </c>
      <c r="D496">
        <v>2008</v>
      </c>
      <c r="E496" t="s">
        <v>40</v>
      </c>
      <c r="F496" t="s">
        <v>38</v>
      </c>
      <c r="G496">
        <v>74</v>
      </c>
    </row>
    <row r="497" spans="1:7" x14ac:dyDescent="0.35">
      <c r="A497">
        <v>496</v>
      </c>
      <c r="B497">
        <v>20</v>
      </c>
      <c r="C497" t="s">
        <v>56</v>
      </c>
      <c r="D497">
        <v>2024</v>
      </c>
      <c r="E497" t="s">
        <v>21</v>
      </c>
      <c r="F497" t="s">
        <v>38</v>
      </c>
      <c r="G497">
        <v>104</v>
      </c>
    </row>
    <row r="498" spans="1:7" x14ac:dyDescent="0.35">
      <c r="A498">
        <v>497</v>
      </c>
      <c r="B498">
        <v>20</v>
      </c>
      <c r="C498" t="s">
        <v>9</v>
      </c>
      <c r="D498">
        <v>2014</v>
      </c>
      <c r="E498" t="s">
        <v>16</v>
      </c>
      <c r="F498" t="s">
        <v>36</v>
      </c>
      <c r="G498">
        <v>93</v>
      </c>
    </row>
    <row r="499" spans="1:7" x14ac:dyDescent="0.35">
      <c r="A499">
        <v>498</v>
      </c>
      <c r="B499">
        <v>20</v>
      </c>
      <c r="C499" t="s">
        <v>50</v>
      </c>
      <c r="D499">
        <v>2009</v>
      </c>
      <c r="E499" t="s">
        <v>35</v>
      </c>
      <c r="F499" t="s">
        <v>52</v>
      </c>
      <c r="G499">
        <v>86</v>
      </c>
    </row>
    <row r="500" spans="1:7" x14ac:dyDescent="0.35">
      <c r="A500">
        <v>499</v>
      </c>
      <c r="B500">
        <v>20</v>
      </c>
      <c r="C500" t="s">
        <v>43</v>
      </c>
      <c r="D500">
        <v>2021</v>
      </c>
      <c r="E500" t="s">
        <v>35</v>
      </c>
      <c r="F500" t="s">
        <v>36</v>
      </c>
      <c r="G500">
        <v>149</v>
      </c>
    </row>
    <row r="501" spans="1:7" x14ac:dyDescent="0.35">
      <c r="A501">
        <v>500</v>
      </c>
      <c r="B501">
        <v>20</v>
      </c>
      <c r="C501" t="s">
        <v>7</v>
      </c>
      <c r="D501">
        <v>2018</v>
      </c>
      <c r="E501" t="s">
        <v>16</v>
      </c>
      <c r="F501" t="s">
        <v>48</v>
      </c>
      <c r="G501">
        <v>146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560E0-F4C0-4DFA-824D-29A9D8FFFBCD}">
  <dimension ref="A1:R281"/>
  <sheetViews>
    <sheetView tabSelected="1" workbookViewId="0"/>
  </sheetViews>
  <sheetFormatPr baseColWidth="10" defaultRowHeight="14.5" x14ac:dyDescent="0.35"/>
  <cols>
    <col min="1" max="1" width="9.36328125" bestFit="1" customWidth="1"/>
    <col min="2" max="2" width="14.81640625" bestFit="1" customWidth="1"/>
    <col min="3" max="3" width="11.6328125" bestFit="1" customWidth="1"/>
    <col min="4" max="4" width="14" bestFit="1" customWidth="1"/>
    <col min="5" max="5" width="10.26953125" bestFit="1" customWidth="1"/>
    <col min="6" max="6" width="15.6328125" bestFit="1" customWidth="1"/>
    <col min="7" max="7" width="9.08984375" bestFit="1" customWidth="1"/>
    <col min="8" max="8" width="28" bestFit="1" customWidth="1"/>
    <col min="9" max="9" width="17.36328125" bestFit="1" customWidth="1"/>
    <col min="10" max="10" width="14.26953125" bestFit="1" customWidth="1"/>
    <col min="11" max="11" width="10.1796875" bestFit="1" customWidth="1"/>
    <col min="12" max="12" width="16.6328125" bestFit="1" customWidth="1"/>
    <col min="14" max="14" width="20.7265625" bestFit="1" customWidth="1"/>
    <col min="15" max="15" width="14.08984375" bestFit="1" customWidth="1"/>
    <col min="16" max="17" width="20.7265625" bestFit="1" customWidth="1"/>
    <col min="18" max="18" width="20.54296875" customWidth="1"/>
    <col min="19" max="19" width="25.54296875" bestFit="1" customWidth="1"/>
    <col min="20" max="20" width="5.81640625" bestFit="1" customWidth="1"/>
    <col min="21" max="21" width="8" bestFit="1" customWidth="1"/>
    <col min="22" max="22" width="10.1796875" bestFit="1" customWidth="1"/>
    <col min="23" max="23" width="10.7265625" bestFit="1" customWidth="1"/>
    <col min="24" max="24" width="14.81640625" bestFit="1" customWidth="1"/>
    <col min="25" max="25" width="11.453125" bestFit="1" customWidth="1"/>
    <col min="26" max="26" width="9.453125" bestFit="1" customWidth="1"/>
    <col min="27" max="27" width="9.26953125" bestFit="1" customWidth="1"/>
    <col min="28" max="28" width="9" bestFit="1" customWidth="1"/>
    <col min="29" max="29" width="12.36328125" bestFit="1" customWidth="1"/>
    <col min="30" max="30" width="11.36328125" bestFit="1" customWidth="1"/>
    <col min="31" max="31" width="12.54296875" bestFit="1" customWidth="1"/>
    <col min="32" max="32" width="13.54296875" bestFit="1" customWidth="1"/>
    <col min="33" max="33" width="10.6328125" bestFit="1" customWidth="1"/>
    <col min="34" max="34" width="11.36328125" bestFit="1" customWidth="1"/>
    <col min="35" max="35" width="14.36328125" bestFit="1" customWidth="1"/>
  </cols>
  <sheetData>
    <row r="1" spans="1:18" x14ac:dyDescent="0.35">
      <c r="A1" t="s">
        <v>0</v>
      </c>
      <c r="B1" t="s">
        <v>25</v>
      </c>
      <c r="C1" t="s">
        <v>2</v>
      </c>
      <c r="D1" t="s">
        <v>26</v>
      </c>
      <c r="E1" t="s">
        <v>1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N1" s="5" t="s">
        <v>96</v>
      </c>
      <c r="O1" s="7">
        <f>COUNTIF(BANDS[Thema],N2)</f>
        <v>47</v>
      </c>
    </row>
    <row r="2" spans="1:18" x14ac:dyDescent="0.35">
      <c r="A2">
        <v>1</v>
      </c>
      <c r="B2" s="16" t="s">
        <v>3</v>
      </c>
      <c r="C2">
        <v>1</v>
      </c>
      <c r="D2" s="16" t="s">
        <v>34</v>
      </c>
      <c r="E2" s="16" t="s">
        <v>4</v>
      </c>
      <c r="F2">
        <v>2006</v>
      </c>
      <c r="G2">
        <v>1</v>
      </c>
      <c r="H2" s="16" t="s">
        <v>109</v>
      </c>
      <c r="I2">
        <v>2018</v>
      </c>
      <c r="J2" s="16" t="s">
        <v>5</v>
      </c>
      <c r="K2" s="16" t="s">
        <v>48</v>
      </c>
      <c r="L2">
        <v>125</v>
      </c>
      <c r="N2" t="s">
        <v>44</v>
      </c>
      <c r="O2" t="str">
        <f ca="1">_xlfn.FORMULATEXT(O1)</f>
        <v>=ZÄHLENWENN(BANDS[Thema];N2)</v>
      </c>
    </row>
    <row r="3" spans="1:18" x14ac:dyDescent="0.35">
      <c r="A3">
        <v>1</v>
      </c>
      <c r="B3" s="16" t="s">
        <v>3</v>
      </c>
      <c r="C3">
        <v>1</v>
      </c>
      <c r="D3" s="16" t="s">
        <v>34</v>
      </c>
      <c r="E3" s="16" t="s">
        <v>4</v>
      </c>
      <c r="F3">
        <v>2006</v>
      </c>
      <c r="G3">
        <v>2</v>
      </c>
      <c r="H3" s="16" t="s">
        <v>265</v>
      </c>
      <c r="I3">
        <v>2009</v>
      </c>
      <c r="J3" s="16" t="s">
        <v>5</v>
      </c>
      <c r="K3" s="16" t="s">
        <v>44</v>
      </c>
      <c r="L3">
        <v>108</v>
      </c>
    </row>
    <row r="4" spans="1:18" x14ac:dyDescent="0.35">
      <c r="A4">
        <v>1</v>
      </c>
      <c r="B4" s="16" t="s">
        <v>3</v>
      </c>
      <c r="C4">
        <v>1</v>
      </c>
      <c r="D4" s="16" t="s">
        <v>34</v>
      </c>
      <c r="E4" s="16" t="s">
        <v>4</v>
      </c>
      <c r="F4">
        <v>2006</v>
      </c>
      <c r="G4">
        <v>3</v>
      </c>
      <c r="H4" s="16" t="s">
        <v>111</v>
      </c>
      <c r="I4">
        <v>2009</v>
      </c>
      <c r="J4" s="16" t="s">
        <v>5</v>
      </c>
      <c r="K4" s="16" t="s">
        <v>46</v>
      </c>
      <c r="L4">
        <v>108</v>
      </c>
      <c r="N4" s="1" t="s">
        <v>92</v>
      </c>
      <c r="O4" t="s">
        <v>94</v>
      </c>
    </row>
    <row r="5" spans="1:18" x14ac:dyDescent="0.35">
      <c r="A5">
        <v>1</v>
      </c>
      <c r="B5" s="16" t="s">
        <v>3</v>
      </c>
      <c r="C5">
        <v>1</v>
      </c>
      <c r="D5" s="16" t="s">
        <v>34</v>
      </c>
      <c r="E5" s="16" t="s">
        <v>4</v>
      </c>
      <c r="F5">
        <v>2006</v>
      </c>
      <c r="G5">
        <v>4</v>
      </c>
      <c r="H5" s="16" t="s">
        <v>267</v>
      </c>
      <c r="I5">
        <v>2021</v>
      </c>
      <c r="J5" s="16" t="s">
        <v>5</v>
      </c>
      <c r="K5" s="16" t="s">
        <v>52</v>
      </c>
      <c r="L5">
        <v>114</v>
      </c>
      <c r="N5" s="2" t="s">
        <v>46</v>
      </c>
      <c r="O5" s="16">
        <v>65</v>
      </c>
      <c r="Q5" s="5" t="s">
        <v>98</v>
      </c>
      <c r="R5" s="9">
        <f>AVERAGEIF(BANDS[Bandname],Q6,BANDS[BeatsPerMinute])</f>
        <v>110.8</v>
      </c>
    </row>
    <row r="6" spans="1:18" x14ac:dyDescent="0.35">
      <c r="A6">
        <v>1</v>
      </c>
      <c r="B6" s="16" t="s">
        <v>3</v>
      </c>
      <c r="C6">
        <v>1</v>
      </c>
      <c r="D6" s="16" t="s">
        <v>34</v>
      </c>
      <c r="E6" s="16" t="s">
        <v>4</v>
      </c>
      <c r="F6">
        <v>2006</v>
      </c>
      <c r="G6">
        <v>5</v>
      </c>
      <c r="H6" s="16" t="s">
        <v>107</v>
      </c>
      <c r="I6">
        <v>2014</v>
      </c>
      <c r="J6" s="16" t="s">
        <v>5</v>
      </c>
      <c r="K6" s="16" t="s">
        <v>52</v>
      </c>
      <c r="L6">
        <v>102</v>
      </c>
      <c r="N6" s="2" t="s">
        <v>52</v>
      </c>
      <c r="O6" s="16">
        <v>67</v>
      </c>
      <c r="Q6" t="s">
        <v>90</v>
      </c>
      <c r="R6" t="str">
        <f ca="1">_xlfn.FORMULATEXT(R5)</f>
        <v>=MITTELWERTWENN(BANDS[Bandname];Q6;BANDS[BeatsPerMinute])</v>
      </c>
    </row>
    <row r="7" spans="1:18" x14ac:dyDescent="0.35">
      <c r="A7">
        <v>1</v>
      </c>
      <c r="B7" s="16" t="s">
        <v>3</v>
      </c>
      <c r="C7">
        <v>1</v>
      </c>
      <c r="D7" s="16" t="s">
        <v>34</v>
      </c>
      <c r="E7" s="16" t="s">
        <v>4</v>
      </c>
      <c r="F7">
        <v>2006</v>
      </c>
      <c r="G7">
        <v>6</v>
      </c>
      <c r="H7" s="16" t="s">
        <v>106</v>
      </c>
      <c r="I7">
        <v>2013</v>
      </c>
      <c r="J7" s="16" t="s">
        <v>5</v>
      </c>
      <c r="K7" s="16" t="s">
        <v>52</v>
      </c>
      <c r="L7">
        <v>122</v>
      </c>
      <c r="N7" s="2" t="s">
        <v>38</v>
      </c>
      <c r="O7" s="16">
        <v>50</v>
      </c>
    </row>
    <row r="8" spans="1:18" x14ac:dyDescent="0.35">
      <c r="A8">
        <v>1</v>
      </c>
      <c r="B8" s="16" t="s">
        <v>3</v>
      </c>
      <c r="C8">
        <v>1</v>
      </c>
      <c r="D8" s="16" t="s">
        <v>34</v>
      </c>
      <c r="E8" s="16" t="s">
        <v>4</v>
      </c>
      <c r="F8">
        <v>2006</v>
      </c>
      <c r="G8">
        <v>7</v>
      </c>
      <c r="H8" s="16" t="s">
        <v>110</v>
      </c>
      <c r="I8">
        <v>2016</v>
      </c>
      <c r="J8" s="16" t="s">
        <v>5</v>
      </c>
      <c r="K8" s="16" t="s">
        <v>48</v>
      </c>
      <c r="L8">
        <v>120</v>
      </c>
      <c r="N8" s="3" t="s">
        <v>44</v>
      </c>
      <c r="O8" s="17">
        <v>47</v>
      </c>
      <c r="Q8" s="1" t="s">
        <v>92</v>
      </c>
      <c r="R8" t="s">
        <v>99</v>
      </c>
    </row>
    <row r="9" spans="1:18" x14ac:dyDescent="0.35">
      <c r="A9">
        <v>1</v>
      </c>
      <c r="B9" s="16" t="s">
        <v>3</v>
      </c>
      <c r="C9">
        <v>1</v>
      </c>
      <c r="D9" s="16" t="s">
        <v>34</v>
      </c>
      <c r="E9" s="16" t="s">
        <v>4</v>
      </c>
      <c r="F9">
        <v>2006</v>
      </c>
      <c r="G9">
        <v>8</v>
      </c>
      <c r="H9" s="16" t="s">
        <v>266</v>
      </c>
      <c r="I9">
        <v>2008</v>
      </c>
      <c r="J9" s="16" t="s">
        <v>5</v>
      </c>
      <c r="K9" s="16" t="s">
        <v>38</v>
      </c>
      <c r="L9">
        <v>104</v>
      </c>
      <c r="N9" s="2" t="s">
        <v>48</v>
      </c>
      <c r="O9" s="16">
        <v>51</v>
      </c>
      <c r="Q9" s="2" t="s">
        <v>61</v>
      </c>
      <c r="R9" s="8">
        <v>106.26666666666667</v>
      </c>
    </row>
    <row r="10" spans="1:18" x14ac:dyDescent="0.35">
      <c r="A10">
        <v>1</v>
      </c>
      <c r="B10" s="16" t="s">
        <v>3</v>
      </c>
      <c r="C10">
        <v>1</v>
      </c>
      <c r="D10" s="16" t="s">
        <v>34</v>
      </c>
      <c r="E10" s="16" t="s">
        <v>4</v>
      </c>
      <c r="F10">
        <v>2006</v>
      </c>
      <c r="G10">
        <v>9</v>
      </c>
      <c r="H10" s="16" t="s">
        <v>112</v>
      </c>
      <c r="I10">
        <v>2018</v>
      </c>
      <c r="J10" s="16" t="s">
        <v>5</v>
      </c>
      <c r="K10" s="16" t="s">
        <v>52</v>
      </c>
      <c r="L10">
        <v>91</v>
      </c>
      <c r="N10" s="2" t="s">
        <v>93</v>
      </c>
      <c r="O10" s="16">
        <v>280</v>
      </c>
      <c r="Q10" s="2" t="s">
        <v>23</v>
      </c>
      <c r="R10" s="8">
        <v>99</v>
      </c>
    </row>
    <row r="11" spans="1:18" x14ac:dyDescent="0.35">
      <c r="A11">
        <v>1</v>
      </c>
      <c r="B11" s="16" t="s">
        <v>3</v>
      </c>
      <c r="C11">
        <v>1</v>
      </c>
      <c r="D11" s="16" t="s">
        <v>34</v>
      </c>
      <c r="E11" s="16" t="s">
        <v>4</v>
      </c>
      <c r="F11">
        <v>2006</v>
      </c>
      <c r="G11">
        <v>10</v>
      </c>
      <c r="H11" s="16" t="s">
        <v>9</v>
      </c>
      <c r="I11">
        <v>2011</v>
      </c>
      <c r="J11" s="16" t="s">
        <v>5</v>
      </c>
      <c r="K11" s="16" t="s">
        <v>44</v>
      </c>
      <c r="L11">
        <v>95</v>
      </c>
      <c r="Q11" s="2" t="s">
        <v>11</v>
      </c>
      <c r="R11" s="8">
        <v>113.6</v>
      </c>
    </row>
    <row r="12" spans="1:18" x14ac:dyDescent="0.35">
      <c r="A12">
        <v>1</v>
      </c>
      <c r="B12" s="16" t="s">
        <v>3</v>
      </c>
      <c r="C12">
        <v>1</v>
      </c>
      <c r="D12" s="16" t="s">
        <v>34</v>
      </c>
      <c r="E12" s="16" t="s">
        <v>4</v>
      </c>
      <c r="F12">
        <v>2006</v>
      </c>
      <c r="G12">
        <v>11</v>
      </c>
      <c r="H12" s="16" t="s">
        <v>264</v>
      </c>
      <c r="I12">
        <v>2012</v>
      </c>
      <c r="J12" s="16" t="s">
        <v>5</v>
      </c>
      <c r="K12" s="16" t="s">
        <v>38</v>
      </c>
      <c r="L12">
        <v>101</v>
      </c>
      <c r="Q12" s="2" t="s">
        <v>15</v>
      </c>
      <c r="R12" s="8">
        <v>108.46666666666667</v>
      </c>
    </row>
    <row r="13" spans="1:18" x14ac:dyDescent="0.35">
      <c r="A13">
        <v>1</v>
      </c>
      <c r="B13" s="16" t="s">
        <v>3</v>
      </c>
      <c r="C13">
        <v>1</v>
      </c>
      <c r="D13" s="16" t="s">
        <v>34</v>
      </c>
      <c r="E13" s="16" t="s">
        <v>4</v>
      </c>
      <c r="F13">
        <v>2006</v>
      </c>
      <c r="G13">
        <v>12</v>
      </c>
      <c r="H13" s="16" t="s">
        <v>108</v>
      </c>
      <c r="I13">
        <v>2010</v>
      </c>
      <c r="J13" s="16" t="s">
        <v>5</v>
      </c>
      <c r="K13" s="16" t="s">
        <v>44</v>
      </c>
      <c r="L13">
        <v>99</v>
      </c>
      <c r="Q13" s="2" t="s">
        <v>68</v>
      </c>
      <c r="R13" s="8">
        <v>126.5</v>
      </c>
    </row>
    <row r="14" spans="1:18" x14ac:dyDescent="0.35">
      <c r="A14">
        <v>1</v>
      </c>
      <c r="B14" s="16" t="s">
        <v>3</v>
      </c>
      <c r="C14">
        <v>1</v>
      </c>
      <c r="D14" s="16" t="s">
        <v>34</v>
      </c>
      <c r="E14" s="16" t="s">
        <v>4</v>
      </c>
      <c r="F14">
        <v>2006</v>
      </c>
      <c r="G14">
        <v>13</v>
      </c>
      <c r="H14" s="16" t="s">
        <v>263</v>
      </c>
      <c r="I14">
        <v>2012</v>
      </c>
      <c r="J14" s="16" t="s">
        <v>5</v>
      </c>
      <c r="K14" s="16" t="s">
        <v>52</v>
      </c>
      <c r="L14">
        <v>105</v>
      </c>
      <c r="N14" s="5" t="s">
        <v>97</v>
      </c>
      <c r="O14" s="7">
        <f>COUNTIF(BANDS[Bandname],N15)</f>
        <v>19</v>
      </c>
      <c r="Q14" s="2" t="s">
        <v>89</v>
      </c>
      <c r="R14" s="8">
        <v>85.6</v>
      </c>
    </row>
    <row r="15" spans="1:18" x14ac:dyDescent="0.35">
      <c r="A15">
        <v>1</v>
      </c>
      <c r="B15" s="16" t="s">
        <v>3</v>
      </c>
      <c r="C15">
        <v>1</v>
      </c>
      <c r="D15" s="16" t="s">
        <v>34</v>
      </c>
      <c r="E15" s="16" t="s">
        <v>4</v>
      </c>
      <c r="F15">
        <v>2006</v>
      </c>
      <c r="G15">
        <v>14</v>
      </c>
      <c r="H15" s="16" t="s">
        <v>113</v>
      </c>
      <c r="I15">
        <v>2019</v>
      </c>
      <c r="J15" s="16" t="s">
        <v>5</v>
      </c>
      <c r="K15" s="16" t="s">
        <v>44</v>
      </c>
      <c r="L15">
        <v>93</v>
      </c>
      <c r="N15" t="s">
        <v>83</v>
      </c>
      <c r="O15" t="str">
        <f ca="1">_xlfn.FORMULATEXT(O14)</f>
        <v>=ZÄHLENWENN(BANDS[Bandname];N15)</v>
      </c>
      <c r="Q15" s="2" t="s">
        <v>18</v>
      </c>
      <c r="R15" s="8">
        <v>114.08333333333333</v>
      </c>
    </row>
    <row r="16" spans="1:18" x14ac:dyDescent="0.35">
      <c r="A16">
        <v>1</v>
      </c>
      <c r="B16" s="16" t="s">
        <v>3</v>
      </c>
      <c r="C16">
        <v>1</v>
      </c>
      <c r="D16" s="16" t="s">
        <v>34</v>
      </c>
      <c r="E16" s="16" t="s">
        <v>4</v>
      </c>
      <c r="F16">
        <v>2006</v>
      </c>
      <c r="G16">
        <v>15</v>
      </c>
      <c r="H16" s="16" t="s">
        <v>6</v>
      </c>
      <c r="I16">
        <v>2021</v>
      </c>
      <c r="J16" s="16" t="s">
        <v>5</v>
      </c>
      <c r="K16" s="16" t="s">
        <v>46</v>
      </c>
      <c r="L16">
        <v>125</v>
      </c>
      <c r="Q16" s="19" t="s">
        <v>19</v>
      </c>
      <c r="R16" s="21">
        <v>109.46666666666667</v>
      </c>
    </row>
    <row r="17" spans="1:18" x14ac:dyDescent="0.35">
      <c r="A17">
        <v>2</v>
      </c>
      <c r="B17" s="16" t="s">
        <v>19</v>
      </c>
      <c r="C17">
        <v>1</v>
      </c>
      <c r="D17" s="16" t="s">
        <v>57</v>
      </c>
      <c r="E17" s="16" t="s">
        <v>8</v>
      </c>
      <c r="F17">
        <v>2011</v>
      </c>
      <c r="G17">
        <v>16</v>
      </c>
      <c r="H17" s="16" t="s">
        <v>119</v>
      </c>
      <c r="I17">
        <v>2017</v>
      </c>
      <c r="J17" s="16" t="s">
        <v>5</v>
      </c>
      <c r="K17" s="16" t="s">
        <v>52</v>
      </c>
      <c r="L17">
        <v>124</v>
      </c>
      <c r="N17" s="1" t="s">
        <v>92</v>
      </c>
      <c r="O17" t="s">
        <v>94</v>
      </c>
      <c r="Q17" s="2" t="s">
        <v>77</v>
      </c>
      <c r="R17" s="8">
        <v>110.46666666666667</v>
      </c>
    </row>
    <row r="18" spans="1:18" x14ac:dyDescent="0.35">
      <c r="A18">
        <v>2</v>
      </c>
      <c r="B18" s="16" t="s">
        <v>19</v>
      </c>
      <c r="C18">
        <v>1</v>
      </c>
      <c r="D18" s="16" t="s">
        <v>57</v>
      </c>
      <c r="E18" s="16" t="s">
        <v>8</v>
      </c>
      <c r="F18">
        <v>2011</v>
      </c>
      <c r="G18">
        <v>17</v>
      </c>
      <c r="H18" s="16" t="s">
        <v>64</v>
      </c>
      <c r="I18">
        <v>2012</v>
      </c>
      <c r="J18" s="16" t="s">
        <v>5</v>
      </c>
      <c r="K18" s="16" t="s">
        <v>46</v>
      </c>
      <c r="L18">
        <v>123</v>
      </c>
      <c r="N18" s="2" t="s">
        <v>61</v>
      </c>
      <c r="O18" s="16">
        <v>15</v>
      </c>
      <c r="Q18" s="2" t="s">
        <v>72</v>
      </c>
      <c r="R18" s="8">
        <v>125.73333333333333</v>
      </c>
    </row>
    <row r="19" spans="1:18" x14ac:dyDescent="0.35">
      <c r="A19">
        <v>2</v>
      </c>
      <c r="B19" s="16" t="s">
        <v>19</v>
      </c>
      <c r="C19">
        <v>1</v>
      </c>
      <c r="D19" s="16" t="s">
        <v>57</v>
      </c>
      <c r="E19" s="16" t="s">
        <v>8</v>
      </c>
      <c r="F19">
        <v>2011</v>
      </c>
      <c r="G19">
        <v>18</v>
      </c>
      <c r="H19" s="16" t="s">
        <v>272</v>
      </c>
      <c r="I19">
        <v>2012</v>
      </c>
      <c r="J19" s="16" t="s">
        <v>5</v>
      </c>
      <c r="K19" s="16" t="s">
        <v>38</v>
      </c>
      <c r="L19">
        <v>114</v>
      </c>
      <c r="N19" s="2" t="s">
        <v>23</v>
      </c>
      <c r="O19" s="16">
        <v>11</v>
      </c>
      <c r="Q19" s="2" t="s">
        <v>22</v>
      </c>
      <c r="R19" s="8">
        <v>88.333333333333329</v>
      </c>
    </row>
    <row r="20" spans="1:18" x14ac:dyDescent="0.35">
      <c r="A20">
        <v>2</v>
      </c>
      <c r="B20" s="16" t="s">
        <v>19</v>
      </c>
      <c r="C20">
        <v>1</v>
      </c>
      <c r="D20" s="16" t="s">
        <v>57</v>
      </c>
      <c r="E20" s="16" t="s">
        <v>8</v>
      </c>
      <c r="F20">
        <v>2011</v>
      </c>
      <c r="G20">
        <v>19</v>
      </c>
      <c r="H20" s="16" t="s">
        <v>114</v>
      </c>
      <c r="I20">
        <v>2016</v>
      </c>
      <c r="J20" s="16" t="s">
        <v>5</v>
      </c>
      <c r="K20" s="16" t="s">
        <v>44</v>
      </c>
      <c r="L20">
        <v>105</v>
      </c>
      <c r="N20" s="2" t="s">
        <v>11</v>
      </c>
      <c r="O20" s="16">
        <v>15</v>
      </c>
      <c r="Q20" s="2" t="s">
        <v>83</v>
      </c>
      <c r="R20" s="8">
        <v>109.57894736842105</v>
      </c>
    </row>
    <row r="21" spans="1:18" x14ac:dyDescent="0.35">
      <c r="A21">
        <v>2</v>
      </c>
      <c r="B21" s="16" t="s">
        <v>19</v>
      </c>
      <c r="C21">
        <v>1</v>
      </c>
      <c r="D21" s="16" t="s">
        <v>57</v>
      </c>
      <c r="E21" s="16" t="s">
        <v>8</v>
      </c>
      <c r="F21">
        <v>2011</v>
      </c>
      <c r="G21">
        <v>20</v>
      </c>
      <c r="H21" s="16" t="s">
        <v>116</v>
      </c>
      <c r="I21">
        <v>2015</v>
      </c>
      <c r="J21" s="16" t="s">
        <v>5</v>
      </c>
      <c r="K21" s="16" t="s">
        <v>52</v>
      </c>
      <c r="L21">
        <v>120</v>
      </c>
      <c r="N21" s="2" t="s">
        <v>15</v>
      </c>
      <c r="O21" s="16">
        <v>15</v>
      </c>
      <c r="Q21" s="2" t="s">
        <v>14</v>
      </c>
      <c r="R21" s="8">
        <v>107.4</v>
      </c>
    </row>
    <row r="22" spans="1:18" x14ac:dyDescent="0.35">
      <c r="A22">
        <v>2</v>
      </c>
      <c r="B22" s="16" t="s">
        <v>19</v>
      </c>
      <c r="C22">
        <v>1</v>
      </c>
      <c r="D22" s="16" t="s">
        <v>57</v>
      </c>
      <c r="E22" s="16" t="s">
        <v>8</v>
      </c>
      <c r="F22">
        <v>2011</v>
      </c>
      <c r="G22">
        <v>21</v>
      </c>
      <c r="H22" s="16" t="s">
        <v>118</v>
      </c>
      <c r="I22">
        <v>2017</v>
      </c>
      <c r="J22" s="16" t="s">
        <v>5</v>
      </c>
      <c r="K22" s="16" t="s">
        <v>46</v>
      </c>
      <c r="L22">
        <v>95</v>
      </c>
      <c r="N22" s="2" t="s">
        <v>68</v>
      </c>
      <c r="O22" s="16">
        <v>12</v>
      </c>
      <c r="Q22" s="2" t="s">
        <v>81</v>
      </c>
      <c r="R22" s="8">
        <v>107.7</v>
      </c>
    </row>
    <row r="23" spans="1:18" x14ac:dyDescent="0.35">
      <c r="A23">
        <v>2</v>
      </c>
      <c r="B23" s="16" t="s">
        <v>19</v>
      </c>
      <c r="C23">
        <v>1</v>
      </c>
      <c r="D23" s="16" t="s">
        <v>57</v>
      </c>
      <c r="E23" s="16" t="s">
        <v>8</v>
      </c>
      <c r="F23">
        <v>2011</v>
      </c>
      <c r="G23">
        <v>22</v>
      </c>
      <c r="H23" s="16" t="s">
        <v>71</v>
      </c>
      <c r="I23">
        <v>2017</v>
      </c>
      <c r="J23" s="16" t="s">
        <v>5</v>
      </c>
      <c r="K23" s="16" t="s">
        <v>46</v>
      </c>
      <c r="L23">
        <v>90</v>
      </c>
      <c r="N23" s="2" t="s">
        <v>89</v>
      </c>
      <c r="O23" s="16">
        <v>15</v>
      </c>
      <c r="Q23" s="2" t="s">
        <v>17</v>
      </c>
      <c r="R23" s="8">
        <v>114.2</v>
      </c>
    </row>
    <row r="24" spans="1:18" x14ac:dyDescent="0.35">
      <c r="A24">
        <v>2</v>
      </c>
      <c r="B24" s="16" t="s">
        <v>19</v>
      </c>
      <c r="C24">
        <v>1</v>
      </c>
      <c r="D24" s="16" t="s">
        <v>57</v>
      </c>
      <c r="E24" s="16" t="s">
        <v>8</v>
      </c>
      <c r="F24">
        <v>2011</v>
      </c>
      <c r="G24">
        <v>23</v>
      </c>
      <c r="H24" s="16" t="s">
        <v>269</v>
      </c>
      <c r="I24">
        <v>2009</v>
      </c>
      <c r="J24" s="16" t="s">
        <v>5</v>
      </c>
      <c r="K24" s="16" t="s">
        <v>38</v>
      </c>
      <c r="L24">
        <v>110</v>
      </c>
      <c r="N24" s="2" t="s">
        <v>18</v>
      </c>
      <c r="O24" s="16">
        <v>12</v>
      </c>
      <c r="Q24" s="2" t="s">
        <v>85</v>
      </c>
      <c r="R24" s="8">
        <v>85.090909090909093</v>
      </c>
    </row>
    <row r="25" spans="1:18" x14ac:dyDescent="0.35">
      <c r="A25">
        <v>2</v>
      </c>
      <c r="B25" s="16" t="s">
        <v>19</v>
      </c>
      <c r="C25">
        <v>1</v>
      </c>
      <c r="D25" s="16" t="s">
        <v>57</v>
      </c>
      <c r="E25" s="16" t="s">
        <v>8</v>
      </c>
      <c r="F25">
        <v>2011</v>
      </c>
      <c r="G25">
        <v>24</v>
      </c>
      <c r="H25" s="16" t="s">
        <v>270</v>
      </c>
      <c r="I25">
        <v>2008</v>
      </c>
      <c r="J25" s="16" t="s">
        <v>5</v>
      </c>
      <c r="K25" s="16" t="s">
        <v>44</v>
      </c>
      <c r="L25">
        <v>103</v>
      </c>
      <c r="N25" s="19" t="s">
        <v>19</v>
      </c>
      <c r="O25" s="17">
        <v>15</v>
      </c>
      <c r="Q25" s="3" t="s">
        <v>90</v>
      </c>
      <c r="R25" s="10">
        <v>110.8</v>
      </c>
    </row>
    <row r="26" spans="1:18" x14ac:dyDescent="0.35">
      <c r="A26">
        <v>2</v>
      </c>
      <c r="B26" s="16" t="s">
        <v>19</v>
      </c>
      <c r="C26">
        <v>1</v>
      </c>
      <c r="D26" s="16" t="s">
        <v>57</v>
      </c>
      <c r="E26" s="16" t="s">
        <v>8</v>
      </c>
      <c r="F26">
        <v>2011</v>
      </c>
      <c r="G26">
        <v>25</v>
      </c>
      <c r="H26" s="16" t="s">
        <v>121</v>
      </c>
      <c r="I26">
        <v>2015</v>
      </c>
      <c r="J26" s="16" t="s">
        <v>5</v>
      </c>
      <c r="K26" s="16" t="s">
        <v>46</v>
      </c>
      <c r="L26">
        <v>124</v>
      </c>
      <c r="N26" s="2" t="s">
        <v>77</v>
      </c>
      <c r="O26" s="16">
        <v>15</v>
      </c>
      <c r="Q26" s="2" t="s">
        <v>82</v>
      </c>
      <c r="R26" s="8">
        <v>112</v>
      </c>
    </row>
    <row r="27" spans="1:18" x14ac:dyDescent="0.35">
      <c r="A27">
        <v>2</v>
      </c>
      <c r="B27" s="16" t="s">
        <v>19</v>
      </c>
      <c r="C27">
        <v>1</v>
      </c>
      <c r="D27" s="16" t="s">
        <v>57</v>
      </c>
      <c r="E27" s="16" t="s">
        <v>8</v>
      </c>
      <c r="F27">
        <v>2011</v>
      </c>
      <c r="G27">
        <v>26</v>
      </c>
      <c r="H27" s="16" t="s">
        <v>120</v>
      </c>
      <c r="I27">
        <v>2019</v>
      </c>
      <c r="J27" s="16" t="s">
        <v>5</v>
      </c>
      <c r="K27" s="16" t="s">
        <v>48</v>
      </c>
      <c r="L27">
        <v>107</v>
      </c>
      <c r="N27" s="2" t="s">
        <v>72</v>
      </c>
      <c r="O27" s="16">
        <v>15</v>
      </c>
      <c r="Q27" s="2" t="s">
        <v>3</v>
      </c>
      <c r="R27" s="8">
        <v>107.46666666666667</v>
      </c>
    </row>
    <row r="28" spans="1:18" x14ac:dyDescent="0.35">
      <c r="A28">
        <v>2</v>
      </c>
      <c r="B28" s="16" t="s">
        <v>19</v>
      </c>
      <c r="C28">
        <v>1</v>
      </c>
      <c r="D28" s="16" t="s">
        <v>57</v>
      </c>
      <c r="E28" s="16" t="s">
        <v>8</v>
      </c>
      <c r="F28">
        <v>2011</v>
      </c>
      <c r="G28">
        <v>27</v>
      </c>
      <c r="H28" s="16" t="s">
        <v>117</v>
      </c>
      <c r="I28">
        <v>2009</v>
      </c>
      <c r="J28" s="16" t="s">
        <v>5</v>
      </c>
      <c r="K28" s="16" t="s">
        <v>38</v>
      </c>
      <c r="L28">
        <v>106</v>
      </c>
      <c r="N28" s="2" t="s">
        <v>22</v>
      </c>
      <c r="O28" s="16">
        <v>15</v>
      </c>
      <c r="Q28" s="2" t="s">
        <v>20</v>
      </c>
      <c r="R28" s="8">
        <v>169.6</v>
      </c>
    </row>
    <row r="29" spans="1:18" x14ac:dyDescent="0.35">
      <c r="A29">
        <v>2</v>
      </c>
      <c r="B29" s="16" t="s">
        <v>19</v>
      </c>
      <c r="C29">
        <v>1</v>
      </c>
      <c r="D29" s="16" t="s">
        <v>57</v>
      </c>
      <c r="E29" s="16" t="s">
        <v>8</v>
      </c>
      <c r="F29">
        <v>2011</v>
      </c>
      <c r="G29">
        <v>28</v>
      </c>
      <c r="H29" s="16" t="s">
        <v>115</v>
      </c>
      <c r="I29">
        <v>2011</v>
      </c>
      <c r="J29" s="16" t="s">
        <v>5</v>
      </c>
      <c r="K29" s="16" t="s">
        <v>46</v>
      </c>
      <c r="L29">
        <v>106</v>
      </c>
      <c r="N29" s="3" t="s">
        <v>83</v>
      </c>
      <c r="O29" s="17">
        <v>19</v>
      </c>
      <c r="Q29" s="2" t="s">
        <v>93</v>
      </c>
      <c r="R29" s="8">
        <v>110.86071428571428</v>
      </c>
    </row>
    <row r="30" spans="1:18" x14ac:dyDescent="0.35">
      <c r="A30">
        <v>2</v>
      </c>
      <c r="B30" s="16" t="s">
        <v>19</v>
      </c>
      <c r="C30">
        <v>1</v>
      </c>
      <c r="D30" s="16" t="s">
        <v>57</v>
      </c>
      <c r="E30" s="16" t="s">
        <v>8</v>
      </c>
      <c r="F30">
        <v>2011</v>
      </c>
      <c r="G30">
        <v>29</v>
      </c>
      <c r="H30" s="16" t="s">
        <v>268</v>
      </c>
      <c r="I30">
        <v>2018</v>
      </c>
      <c r="J30" s="16" t="s">
        <v>5</v>
      </c>
      <c r="K30" s="16" t="s">
        <v>52</v>
      </c>
      <c r="L30">
        <v>102</v>
      </c>
      <c r="N30" s="2" t="s">
        <v>14</v>
      </c>
      <c r="O30" s="16">
        <v>15</v>
      </c>
    </row>
    <row r="31" spans="1:18" x14ac:dyDescent="0.35">
      <c r="A31">
        <v>2</v>
      </c>
      <c r="B31" s="16" t="s">
        <v>19</v>
      </c>
      <c r="C31">
        <v>1</v>
      </c>
      <c r="D31" s="16" t="s">
        <v>57</v>
      </c>
      <c r="E31" s="16" t="s">
        <v>8</v>
      </c>
      <c r="F31">
        <v>2011</v>
      </c>
      <c r="G31">
        <v>30</v>
      </c>
      <c r="H31" s="16" t="s">
        <v>271</v>
      </c>
      <c r="I31">
        <v>2009</v>
      </c>
      <c r="J31" s="16" t="s">
        <v>5</v>
      </c>
      <c r="K31" s="16" t="s">
        <v>52</v>
      </c>
      <c r="L31">
        <v>113</v>
      </c>
      <c r="N31" s="2" t="s">
        <v>81</v>
      </c>
      <c r="O31" s="16">
        <v>10</v>
      </c>
    </row>
    <row r="32" spans="1:18" x14ac:dyDescent="0.35">
      <c r="A32">
        <v>3</v>
      </c>
      <c r="B32" s="16" t="s">
        <v>61</v>
      </c>
      <c r="C32">
        <v>1</v>
      </c>
      <c r="D32" s="16" t="s">
        <v>62</v>
      </c>
      <c r="E32" s="16" t="s">
        <v>8</v>
      </c>
      <c r="F32">
        <v>2006</v>
      </c>
      <c r="G32">
        <v>31</v>
      </c>
      <c r="H32" s="16" t="s">
        <v>50</v>
      </c>
      <c r="I32">
        <v>2022</v>
      </c>
      <c r="J32" s="16" t="s">
        <v>5</v>
      </c>
      <c r="K32" s="16" t="s">
        <v>38</v>
      </c>
      <c r="L32">
        <v>97</v>
      </c>
      <c r="N32" s="2" t="s">
        <v>17</v>
      </c>
      <c r="O32" s="16">
        <v>10</v>
      </c>
      <c r="Q32" s="6" t="s">
        <v>100</v>
      </c>
      <c r="R32" s="7">
        <f>_xlfn.MINIFS(BANDS[Erscheinungsjahr],BANDS[Bandname],Q33)</f>
        <v>2011</v>
      </c>
    </row>
    <row r="33" spans="1:18" x14ac:dyDescent="0.35">
      <c r="A33">
        <v>3</v>
      </c>
      <c r="B33" s="16" t="s">
        <v>61</v>
      </c>
      <c r="C33">
        <v>1</v>
      </c>
      <c r="D33" s="16" t="s">
        <v>62</v>
      </c>
      <c r="E33" s="16" t="s">
        <v>8</v>
      </c>
      <c r="F33">
        <v>2006</v>
      </c>
      <c r="G33">
        <v>32</v>
      </c>
      <c r="H33" s="16" t="s">
        <v>273</v>
      </c>
      <c r="I33">
        <v>2008</v>
      </c>
      <c r="J33" s="16" t="s">
        <v>5</v>
      </c>
      <c r="K33" s="16" t="s">
        <v>46</v>
      </c>
      <c r="L33">
        <v>102</v>
      </c>
      <c r="N33" s="2" t="s">
        <v>85</v>
      </c>
      <c r="O33" s="16">
        <v>11</v>
      </c>
      <c r="Q33" s="2" t="s">
        <v>68</v>
      </c>
      <c r="R33" t="str">
        <f ca="1">_xlfn.FORMULATEXT(R32)</f>
        <v>=MINWENNS(BANDS[Erscheinungsjahr];BANDS[Bandname];Q33)</v>
      </c>
    </row>
    <row r="34" spans="1:18" x14ac:dyDescent="0.35">
      <c r="A34">
        <v>3</v>
      </c>
      <c r="B34" s="16" t="s">
        <v>61</v>
      </c>
      <c r="C34">
        <v>1</v>
      </c>
      <c r="D34" s="16" t="s">
        <v>62</v>
      </c>
      <c r="E34" s="16" t="s">
        <v>8</v>
      </c>
      <c r="F34">
        <v>2006</v>
      </c>
      <c r="G34">
        <v>33</v>
      </c>
      <c r="H34" s="16" t="s">
        <v>123</v>
      </c>
      <c r="I34">
        <v>2012</v>
      </c>
      <c r="J34" s="16" t="s">
        <v>5</v>
      </c>
      <c r="K34" s="16" t="s">
        <v>38</v>
      </c>
      <c r="L34">
        <v>125</v>
      </c>
      <c r="N34" s="2" t="s">
        <v>90</v>
      </c>
      <c r="O34" s="16">
        <v>15</v>
      </c>
    </row>
    <row r="35" spans="1:18" x14ac:dyDescent="0.35">
      <c r="A35">
        <v>3</v>
      </c>
      <c r="B35" s="16" t="s">
        <v>61</v>
      </c>
      <c r="C35">
        <v>1</v>
      </c>
      <c r="D35" s="16" t="s">
        <v>62</v>
      </c>
      <c r="E35" s="16" t="s">
        <v>8</v>
      </c>
      <c r="F35">
        <v>2006</v>
      </c>
      <c r="G35">
        <v>34</v>
      </c>
      <c r="H35" s="16" t="s">
        <v>124</v>
      </c>
      <c r="I35">
        <v>2010</v>
      </c>
      <c r="J35" s="16" t="s">
        <v>5</v>
      </c>
      <c r="K35" s="16" t="s">
        <v>44</v>
      </c>
      <c r="L35">
        <v>93</v>
      </c>
      <c r="N35" s="2" t="s">
        <v>82</v>
      </c>
      <c r="O35" s="16">
        <v>15</v>
      </c>
      <c r="Q35" s="1" t="s">
        <v>92</v>
      </c>
      <c r="R35" t="s">
        <v>101</v>
      </c>
    </row>
    <row r="36" spans="1:18" x14ac:dyDescent="0.35">
      <c r="A36">
        <v>3</v>
      </c>
      <c r="B36" s="16" t="s">
        <v>61</v>
      </c>
      <c r="C36">
        <v>1</v>
      </c>
      <c r="D36" s="16" t="s">
        <v>62</v>
      </c>
      <c r="E36" s="16" t="s">
        <v>8</v>
      </c>
      <c r="F36">
        <v>2006</v>
      </c>
      <c r="G36">
        <v>35</v>
      </c>
      <c r="H36" s="16" t="s">
        <v>128</v>
      </c>
      <c r="I36">
        <v>2016</v>
      </c>
      <c r="J36" s="16" t="s">
        <v>5</v>
      </c>
      <c r="K36" s="16" t="s">
        <v>46</v>
      </c>
      <c r="L36">
        <v>107</v>
      </c>
      <c r="N36" s="2" t="s">
        <v>3</v>
      </c>
      <c r="O36" s="16">
        <v>15</v>
      </c>
      <c r="Q36" s="2" t="s">
        <v>61</v>
      </c>
      <c r="R36" s="11">
        <v>2008</v>
      </c>
    </row>
    <row r="37" spans="1:18" x14ac:dyDescent="0.35">
      <c r="A37">
        <v>3</v>
      </c>
      <c r="B37" s="16" t="s">
        <v>61</v>
      </c>
      <c r="C37">
        <v>1</v>
      </c>
      <c r="D37" s="16" t="s">
        <v>62</v>
      </c>
      <c r="E37" s="16" t="s">
        <v>8</v>
      </c>
      <c r="F37">
        <v>2006</v>
      </c>
      <c r="G37">
        <v>36</v>
      </c>
      <c r="H37" s="16" t="s">
        <v>276</v>
      </c>
      <c r="I37">
        <v>2020</v>
      </c>
      <c r="J37" s="16" t="s">
        <v>5</v>
      </c>
      <c r="K37" s="16" t="s">
        <v>48</v>
      </c>
      <c r="L37">
        <v>90</v>
      </c>
      <c r="N37" s="2" t="s">
        <v>20</v>
      </c>
      <c r="O37" s="16">
        <v>15</v>
      </c>
      <c r="Q37" s="2" t="s">
        <v>23</v>
      </c>
      <c r="R37" s="11">
        <v>2008</v>
      </c>
    </row>
    <row r="38" spans="1:18" x14ac:dyDescent="0.35">
      <c r="A38">
        <v>3</v>
      </c>
      <c r="B38" s="16" t="s">
        <v>61</v>
      </c>
      <c r="C38">
        <v>1</v>
      </c>
      <c r="D38" s="16" t="s">
        <v>62</v>
      </c>
      <c r="E38" s="16" t="s">
        <v>8</v>
      </c>
      <c r="F38">
        <v>2006</v>
      </c>
      <c r="G38">
        <v>37</v>
      </c>
      <c r="H38" s="16" t="s">
        <v>277</v>
      </c>
      <c r="I38">
        <v>2014</v>
      </c>
      <c r="J38" s="16" t="s">
        <v>5</v>
      </c>
      <c r="K38" s="16" t="s">
        <v>52</v>
      </c>
      <c r="L38">
        <v>120</v>
      </c>
      <c r="N38" s="2" t="s">
        <v>93</v>
      </c>
      <c r="O38" s="16">
        <v>280</v>
      </c>
      <c r="Q38" s="2" t="s">
        <v>11</v>
      </c>
      <c r="R38" s="11">
        <v>2008</v>
      </c>
    </row>
    <row r="39" spans="1:18" x14ac:dyDescent="0.35">
      <c r="A39">
        <v>3</v>
      </c>
      <c r="B39" s="16" t="s">
        <v>61</v>
      </c>
      <c r="C39">
        <v>1</v>
      </c>
      <c r="D39" s="16" t="s">
        <v>62</v>
      </c>
      <c r="E39" s="16" t="s">
        <v>8</v>
      </c>
      <c r="F39">
        <v>2006</v>
      </c>
      <c r="G39">
        <v>38</v>
      </c>
      <c r="H39" s="16" t="s">
        <v>125</v>
      </c>
      <c r="I39">
        <v>2021</v>
      </c>
      <c r="J39" s="16" t="s">
        <v>5</v>
      </c>
      <c r="K39" s="16" t="s">
        <v>48</v>
      </c>
      <c r="L39">
        <v>97</v>
      </c>
      <c r="Q39" s="2" t="s">
        <v>15</v>
      </c>
      <c r="R39" s="11">
        <v>2008</v>
      </c>
    </row>
    <row r="40" spans="1:18" x14ac:dyDescent="0.35">
      <c r="A40">
        <v>3</v>
      </c>
      <c r="B40" s="16" t="s">
        <v>61</v>
      </c>
      <c r="C40">
        <v>1</v>
      </c>
      <c r="D40" s="16" t="s">
        <v>62</v>
      </c>
      <c r="E40" s="16" t="s">
        <v>8</v>
      </c>
      <c r="F40">
        <v>2006</v>
      </c>
      <c r="G40">
        <v>39</v>
      </c>
      <c r="H40" s="16" t="s">
        <v>49</v>
      </c>
      <c r="I40">
        <v>2019</v>
      </c>
      <c r="J40" s="16" t="s">
        <v>5</v>
      </c>
      <c r="K40" s="16" t="s">
        <v>52</v>
      </c>
      <c r="L40">
        <v>108</v>
      </c>
      <c r="Q40" s="3" t="s">
        <v>68</v>
      </c>
      <c r="R40" s="12">
        <v>2011</v>
      </c>
    </row>
    <row r="41" spans="1:18" x14ac:dyDescent="0.35">
      <c r="A41">
        <v>3</v>
      </c>
      <c r="B41" s="16" t="s">
        <v>61</v>
      </c>
      <c r="C41">
        <v>1</v>
      </c>
      <c r="D41" s="16" t="s">
        <v>62</v>
      </c>
      <c r="E41" s="16" t="s">
        <v>8</v>
      </c>
      <c r="F41">
        <v>2006</v>
      </c>
      <c r="G41">
        <v>40</v>
      </c>
      <c r="H41" s="16" t="s">
        <v>122</v>
      </c>
      <c r="I41">
        <v>2015</v>
      </c>
      <c r="J41" s="16" t="s">
        <v>5</v>
      </c>
      <c r="K41" s="16" t="s">
        <v>48</v>
      </c>
      <c r="L41">
        <v>114</v>
      </c>
      <c r="Q41" s="2" t="s">
        <v>89</v>
      </c>
      <c r="R41" s="11">
        <v>2008</v>
      </c>
    </row>
    <row r="42" spans="1:18" x14ac:dyDescent="0.35">
      <c r="A42">
        <v>3</v>
      </c>
      <c r="B42" s="16" t="s">
        <v>61</v>
      </c>
      <c r="C42">
        <v>1</v>
      </c>
      <c r="D42" s="16" t="s">
        <v>62</v>
      </c>
      <c r="E42" s="16" t="s">
        <v>8</v>
      </c>
      <c r="F42">
        <v>2006</v>
      </c>
      <c r="G42">
        <v>41</v>
      </c>
      <c r="H42" s="16" t="s">
        <v>274</v>
      </c>
      <c r="I42">
        <v>2013</v>
      </c>
      <c r="J42" s="16" t="s">
        <v>5</v>
      </c>
      <c r="K42" s="16" t="s">
        <v>52</v>
      </c>
      <c r="L42">
        <v>101</v>
      </c>
      <c r="Q42" s="2" t="s">
        <v>18</v>
      </c>
      <c r="R42" s="11">
        <v>2008</v>
      </c>
    </row>
    <row r="43" spans="1:18" x14ac:dyDescent="0.35">
      <c r="A43">
        <v>3</v>
      </c>
      <c r="B43" s="16" t="s">
        <v>61</v>
      </c>
      <c r="C43">
        <v>1</v>
      </c>
      <c r="D43" s="16" t="s">
        <v>62</v>
      </c>
      <c r="E43" s="16" t="s">
        <v>8</v>
      </c>
      <c r="F43">
        <v>2006</v>
      </c>
      <c r="G43">
        <v>42</v>
      </c>
      <c r="H43" s="16" t="s">
        <v>127</v>
      </c>
      <c r="I43">
        <v>2014</v>
      </c>
      <c r="J43" s="16" t="s">
        <v>5</v>
      </c>
      <c r="K43" s="16" t="s">
        <v>38</v>
      </c>
      <c r="L43">
        <v>100</v>
      </c>
      <c r="Q43" s="19" t="s">
        <v>19</v>
      </c>
      <c r="R43" s="12">
        <v>2008</v>
      </c>
    </row>
    <row r="44" spans="1:18" x14ac:dyDescent="0.35">
      <c r="A44">
        <v>3</v>
      </c>
      <c r="B44" s="16" t="s">
        <v>61</v>
      </c>
      <c r="C44">
        <v>1</v>
      </c>
      <c r="D44" s="16" t="s">
        <v>62</v>
      </c>
      <c r="E44" s="16" t="s">
        <v>8</v>
      </c>
      <c r="F44">
        <v>2006</v>
      </c>
      <c r="G44">
        <v>43</v>
      </c>
      <c r="H44" s="16" t="s">
        <v>63</v>
      </c>
      <c r="I44">
        <v>2014</v>
      </c>
      <c r="J44" s="16" t="s">
        <v>5</v>
      </c>
      <c r="K44" s="16" t="s">
        <v>52</v>
      </c>
      <c r="L44">
        <v>96</v>
      </c>
      <c r="Q44" s="2" t="s">
        <v>77</v>
      </c>
      <c r="R44" s="11">
        <v>2008</v>
      </c>
    </row>
    <row r="45" spans="1:18" x14ac:dyDescent="0.35">
      <c r="A45">
        <v>3</v>
      </c>
      <c r="B45" s="16" t="s">
        <v>61</v>
      </c>
      <c r="C45">
        <v>1</v>
      </c>
      <c r="D45" s="16" t="s">
        <v>62</v>
      </c>
      <c r="E45" s="16" t="s">
        <v>8</v>
      </c>
      <c r="F45">
        <v>2006</v>
      </c>
      <c r="G45">
        <v>44</v>
      </c>
      <c r="H45" s="16" t="s">
        <v>126</v>
      </c>
      <c r="I45">
        <v>2016</v>
      </c>
      <c r="J45" s="16" t="s">
        <v>5</v>
      </c>
      <c r="K45" s="16" t="s">
        <v>52</v>
      </c>
      <c r="L45">
        <v>114</v>
      </c>
      <c r="Q45" s="2" t="s">
        <v>72</v>
      </c>
      <c r="R45" s="11">
        <v>2008</v>
      </c>
    </row>
    <row r="46" spans="1:18" x14ac:dyDescent="0.35">
      <c r="A46">
        <v>3</v>
      </c>
      <c r="B46" s="16" t="s">
        <v>61</v>
      </c>
      <c r="C46">
        <v>1</v>
      </c>
      <c r="D46" s="16" t="s">
        <v>62</v>
      </c>
      <c r="E46" s="16" t="s">
        <v>8</v>
      </c>
      <c r="F46">
        <v>2006</v>
      </c>
      <c r="G46">
        <v>45</v>
      </c>
      <c r="H46" s="16" t="s">
        <v>275</v>
      </c>
      <c r="I46">
        <v>2008</v>
      </c>
      <c r="J46" s="16" t="s">
        <v>5</v>
      </c>
      <c r="K46" s="16" t="s">
        <v>38</v>
      </c>
      <c r="L46">
        <v>130</v>
      </c>
      <c r="Q46" s="2" t="s">
        <v>22</v>
      </c>
      <c r="R46" s="11">
        <v>2009</v>
      </c>
    </row>
    <row r="47" spans="1:18" x14ac:dyDescent="0.35">
      <c r="A47">
        <v>4</v>
      </c>
      <c r="B47" s="16" t="s">
        <v>68</v>
      </c>
      <c r="C47">
        <v>4</v>
      </c>
      <c r="D47" s="16" t="s">
        <v>62</v>
      </c>
      <c r="E47" s="16" t="s">
        <v>8</v>
      </c>
      <c r="F47">
        <v>1996</v>
      </c>
      <c r="G47">
        <v>46</v>
      </c>
      <c r="H47" s="16" t="s">
        <v>279</v>
      </c>
      <c r="I47">
        <v>2023</v>
      </c>
      <c r="J47" s="16" t="s">
        <v>130</v>
      </c>
      <c r="K47" s="16" t="s">
        <v>44</v>
      </c>
      <c r="L47">
        <v>128</v>
      </c>
      <c r="Q47" s="2" t="s">
        <v>83</v>
      </c>
      <c r="R47" s="11">
        <v>2008</v>
      </c>
    </row>
    <row r="48" spans="1:18" x14ac:dyDescent="0.35">
      <c r="A48">
        <v>4</v>
      </c>
      <c r="B48" s="16" t="s">
        <v>68</v>
      </c>
      <c r="C48">
        <v>4</v>
      </c>
      <c r="D48" s="16" t="s">
        <v>62</v>
      </c>
      <c r="E48" s="16" t="s">
        <v>8</v>
      </c>
      <c r="F48">
        <v>1996</v>
      </c>
      <c r="G48">
        <v>47</v>
      </c>
      <c r="H48" s="16" t="s">
        <v>131</v>
      </c>
      <c r="I48">
        <v>2011</v>
      </c>
      <c r="J48" s="16" t="s">
        <v>130</v>
      </c>
      <c r="K48" s="16" t="s">
        <v>46</v>
      </c>
      <c r="L48">
        <v>138</v>
      </c>
      <c r="Q48" s="2" t="s">
        <v>14</v>
      </c>
      <c r="R48" s="11">
        <v>2009</v>
      </c>
    </row>
    <row r="49" spans="1:18" x14ac:dyDescent="0.35">
      <c r="A49">
        <v>4</v>
      </c>
      <c r="B49" s="16" t="s">
        <v>68</v>
      </c>
      <c r="C49">
        <v>4</v>
      </c>
      <c r="D49" s="16" t="s">
        <v>62</v>
      </c>
      <c r="E49" s="16" t="s">
        <v>8</v>
      </c>
      <c r="F49">
        <v>1996</v>
      </c>
      <c r="G49">
        <v>48</v>
      </c>
      <c r="H49" s="16" t="s">
        <v>281</v>
      </c>
      <c r="I49">
        <v>2017</v>
      </c>
      <c r="J49" s="16" t="s">
        <v>130</v>
      </c>
      <c r="K49" s="16" t="s">
        <v>38</v>
      </c>
      <c r="L49">
        <v>124</v>
      </c>
      <c r="Q49" s="2" t="s">
        <v>81</v>
      </c>
      <c r="R49" s="11">
        <v>2009</v>
      </c>
    </row>
    <row r="50" spans="1:18" x14ac:dyDescent="0.35">
      <c r="A50">
        <v>4</v>
      </c>
      <c r="B50" s="16" t="s">
        <v>68</v>
      </c>
      <c r="C50">
        <v>4</v>
      </c>
      <c r="D50" s="16" t="s">
        <v>62</v>
      </c>
      <c r="E50" s="16" t="s">
        <v>8</v>
      </c>
      <c r="F50">
        <v>1996</v>
      </c>
      <c r="G50">
        <v>49</v>
      </c>
      <c r="H50" s="16" t="s">
        <v>47</v>
      </c>
      <c r="I50">
        <v>2022</v>
      </c>
      <c r="J50" s="16" t="s">
        <v>130</v>
      </c>
      <c r="K50" s="16" t="s">
        <v>48</v>
      </c>
      <c r="L50">
        <v>135</v>
      </c>
      <c r="Q50" s="2" t="s">
        <v>17</v>
      </c>
      <c r="R50" s="11">
        <v>2010</v>
      </c>
    </row>
    <row r="51" spans="1:18" x14ac:dyDescent="0.35">
      <c r="A51">
        <v>4</v>
      </c>
      <c r="B51" s="16" t="s">
        <v>68</v>
      </c>
      <c r="C51">
        <v>4</v>
      </c>
      <c r="D51" s="16" t="s">
        <v>62</v>
      </c>
      <c r="E51" s="16" t="s">
        <v>8</v>
      </c>
      <c r="F51">
        <v>1996</v>
      </c>
      <c r="G51">
        <v>50</v>
      </c>
      <c r="H51" s="16" t="s">
        <v>278</v>
      </c>
      <c r="I51">
        <v>2020</v>
      </c>
      <c r="J51" s="16" t="s">
        <v>130</v>
      </c>
      <c r="K51" s="16" t="s">
        <v>38</v>
      </c>
      <c r="L51">
        <v>120</v>
      </c>
      <c r="Q51" s="2" t="s">
        <v>85</v>
      </c>
      <c r="R51" s="11">
        <v>2010</v>
      </c>
    </row>
    <row r="52" spans="1:18" x14ac:dyDescent="0.35">
      <c r="A52">
        <v>4</v>
      </c>
      <c r="B52" s="16" t="s">
        <v>68</v>
      </c>
      <c r="C52">
        <v>4</v>
      </c>
      <c r="D52" s="16" t="s">
        <v>62</v>
      </c>
      <c r="E52" s="16" t="s">
        <v>8</v>
      </c>
      <c r="F52">
        <v>1996</v>
      </c>
      <c r="G52">
        <v>51</v>
      </c>
      <c r="H52" s="16" t="s">
        <v>133</v>
      </c>
      <c r="I52">
        <v>2017</v>
      </c>
      <c r="J52" s="16" t="s">
        <v>130</v>
      </c>
      <c r="K52" s="16" t="s">
        <v>44</v>
      </c>
      <c r="L52">
        <v>118</v>
      </c>
      <c r="Q52" s="3" t="s">
        <v>90</v>
      </c>
      <c r="R52" s="12">
        <v>2008</v>
      </c>
    </row>
    <row r="53" spans="1:18" x14ac:dyDescent="0.35">
      <c r="A53">
        <v>4</v>
      </c>
      <c r="B53" s="16" t="s">
        <v>68</v>
      </c>
      <c r="C53">
        <v>4</v>
      </c>
      <c r="D53" s="16" t="s">
        <v>62</v>
      </c>
      <c r="E53" s="16" t="s">
        <v>8</v>
      </c>
      <c r="F53">
        <v>1996</v>
      </c>
      <c r="G53">
        <v>52</v>
      </c>
      <c r="H53" s="16" t="s">
        <v>134</v>
      </c>
      <c r="I53">
        <v>2017</v>
      </c>
      <c r="J53" s="16" t="s">
        <v>130</v>
      </c>
      <c r="K53" s="16" t="s">
        <v>52</v>
      </c>
      <c r="L53">
        <v>117</v>
      </c>
      <c r="Q53" s="2" t="s">
        <v>82</v>
      </c>
      <c r="R53" s="11">
        <v>2008</v>
      </c>
    </row>
    <row r="54" spans="1:18" x14ac:dyDescent="0.35">
      <c r="A54">
        <v>4</v>
      </c>
      <c r="B54" s="16" t="s">
        <v>68</v>
      </c>
      <c r="C54">
        <v>4</v>
      </c>
      <c r="D54" s="16" t="s">
        <v>62</v>
      </c>
      <c r="E54" s="16" t="s">
        <v>8</v>
      </c>
      <c r="F54">
        <v>1996</v>
      </c>
      <c r="G54">
        <v>53</v>
      </c>
      <c r="H54" s="16" t="s">
        <v>136</v>
      </c>
      <c r="I54">
        <v>2018</v>
      </c>
      <c r="J54" s="16" t="s">
        <v>130</v>
      </c>
      <c r="K54" s="16" t="s">
        <v>52</v>
      </c>
      <c r="L54">
        <v>111</v>
      </c>
      <c r="Q54" s="2" t="s">
        <v>3</v>
      </c>
      <c r="R54" s="11">
        <v>2008</v>
      </c>
    </row>
    <row r="55" spans="1:18" x14ac:dyDescent="0.35">
      <c r="A55">
        <v>4</v>
      </c>
      <c r="B55" s="16" t="s">
        <v>68</v>
      </c>
      <c r="C55">
        <v>4</v>
      </c>
      <c r="D55" s="16" t="s">
        <v>62</v>
      </c>
      <c r="E55" s="16" t="s">
        <v>8</v>
      </c>
      <c r="F55">
        <v>1996</v>
      </c>
      <c r="G55">
        <v>54</v>
      </c>
      <c r="H55" s="16" t="s">
        <v>135</v>
      </c>
      <c r="I55">
        <v>2020</v>
      </c>
      <c r="J55" s="16" t="s">
        <v>130</v>
      </c>
      <c r="K55" s="16" t="s">
        <v>38</v>
      </c>
      <c r="L55">
        <v>139</v>
      </c>
      <c r="Q55" s="2" t="s">
        <v>20</v>
      </c>
      <c r="R55" s="11">
        <v>2008</v>
      </c>
    </row>
    <row r="56" spans="1:18" x14ac:dyDescent="0.35">
      <c r="A56">
        <v>4</v>
      </c>
      <c r="B56" s="16" t="s">
        <v>68</v>
      </c>
      <c r="C56">
        <v>4</v>
      </c>
      <c r="D56" s="16" t="s">
        <v>62</v>
      </c>
      <c r="E56" s="16" t="s">
        <v>8</v>
      </c>
      <c r="F56">
        <v>1996</v>
      </c>
      <c r="G56">
        <v>55</v>
      </c>
      <c r="H56" s="16" t="s">
        <v>132</v>
      </c>
      <c r="I56">
        <v>2019</v>
      </c>
      <c r="J56" s="16" t="s">
        <v>130</v>
      </c>
      <c r="K56" s="16" t="s">
        <v>44</v>
      </c>
      <c r="L56">
        <v>139</v>
      </c>
      <c r="Q56" s="2" t="s">
        <v>93</v>
      </c>
      <c r="R56" s="11">
        <v>2008</v>
      </c>
    </row>
    <row r="57" spans="1:18" x14ac:dyDescent="0.35">
      <c r="A57">
        <v>4</v>
      </c>
      <c r="B57" s="16" t="s">
        <v>68</v>
      </c>
      <c r="C57">
        <v>4</v>
      </c>
      <c r="D57" s="16" t="s">
        <v>62</v>
      </c>
      <c r="E57" s="16" t="s">
        <v>8</v>
      </c>
      <c r="F57">
        <v>1996</v>
      </c>
      <c r="G57">
        <v>56</v>
      </c>
      <c r="H57" s="16" t="s">
        <v>129</v>
      </c>
      <c r="I57">
        <v>2013</v>
      </c>
      <c r="J57" s="16" t="s">
        <v>130</v>
      </c>
      <c r="K57" s="16" t="s">
        <v>52</v>
      </c>
      <c r="L57">
        <v>132</v>
      </c>
    </row>
    <row r="58" spans="1:18" x14ac:dyDescent="0.35">
      <c r="A58">
        <v>4</v>
      </c>
      <c r="B58" s="16" t="s">
        <v>68</v>
      </c>
      <c r="C58">
        <v>4</v>
      </c>
      <c r="D58" s="16" t="s">
        <v>62</v>
      </c>
      <c r="E58" s="16" t="s">
        <v>8</v>
      </c>
      <c r="F58">
        <v>1996</v>
      </c>
      <c r="G58">
        <v>57</v>
      </c>
      <c r="H58" s="16" t="s">
        <v>280</v>
      </c>
      <c r="I58">
        <v>2016</v>
      </c>
      <c r="J58" s="16" t="s">
        <v>130</v>
      </c>
      <c r="K58" s="16" t="s">
        <v>46</v>
      </c>
      <c r="L58">
        <v>117</v>
      </c>
    </row>
    <row r="59" spans="1:18" x14ac:dyDescent="0.35">
      <c r="A59">
        <v>5</v>
      </c>
      <c r="B59" s="16" t="s">
        <v>72</v>
      </c>
      <c r="C59">
        <v>4</v>
      </c>
      <c r="D59" s="16" t="s">
        <v>73</v>
      </c>
      <c r="E59" s="16" t="s">
        <v>4</v>
      </c>
      <c r="F59">
        <v>2008</v>
      </c>
      <c r="G59">
        <v>58</v>
      </c>
      <c r="H59" s="16" t="s">
        <v>284</v>
      </c>
      <c r="I59">
        <v>2019</v>
      </c>
      <c r="J59" s="16" t="s">
        <v>40</v>
      </c>
      <c r="K59" s="16" t="s">
        <v>46</v>
      </c>
      <c r="L59">
        <v>132</v>
      </c>
      <c r="N59" s="6" t="s">
        <v>102</v>
      </c>
      <c r="P59" s="5" t="s">
        <v>103</v>
      </c>
      <c r="Q59" t="s">
        <v>95</v>
      </c>
    </row>
    <row r="60" spans="1:18" x14ac:dyDescent="0.35">
      <c r="A60">
        <v>5</v>
      </c>
      <c r="B60" s="16" t="s">
        <v>72</v>
      </c>
      <c r="C60">
        <v>4</v>
      </c>
      <c r="D60" s="16" t="s">
        <v>73</v>
      </c>
      <c r="E60" s="16" t="s">
        <v>4</v>
      </c>
      <c r="F60">
        <v>2008</v>
      </c>
      <c r="G60">
        <v>59</v>
      </c>
      <c r="H60" s="16" t="s">
        <v>286</v>
      </c>
      <c r="I60">
        <v>2016</v>
      </c>
      <c r="J60" s="16" t="s">
        <v>40</v>
      </c>
      <c r="K60" s="16" t="s">
        <v>52</v>
      </c>
      <c r="L60">
        <v>124</v>
      </c>
    </row>
    <row r="61" spans="1:18" x14ac:dyDescent="0.35">
      <c r="A61">
        <v>5</v>
      </c>
      <c r="B61" s="16" t="s">
        <v>72</v>
      </c>
      <c r="C61">
        <v>4</v>
      </c>
      <c r="D61" s="16" t="s">
        <v>73</v>
      </c>
      <c r="E61" s="16" t="s">
        <v>4</v>
      </c>
      <c r="F61">
        <v>2008</v>
      </c>
      <c r="G61">
        <v>60</v>
      </c>
      <c r="H61" s="16" t="s">
        <v>283</v>
      </c>
      <c r="I61">
        <v>2008</v>
      </c>
      <c r="J61" s="16" t="s">
        <v>40</v>
      </c>
      <c r="K61" s="16" t="s">
        <v>44</v>
      </c>
      <c r="L61">
        <v>130</v>
      </c>
      <c r="N61" s="1" t="s">
        <v>92</v>
      </c>
      <c r="P61" s="1" t="s">
        <v>92</v>
      </c>
      <c r="Q61" t="s">
        <v>94</v>
      </c>
    </row>
    <row r="62" spans="1:18" x14ac:dyDescent="0.35">
      <c r="A62">
        <v>5</v>
      </c>
      <c r="B62" s="16" t="s">
        <v>72</v>
      </c>
      <c r="C62">
        <v>4</v>
      </c>
      <c r="D62" s="16" t="s">
        <v>73</v>
      </c>
      <c r="E62" s="16" t="s">
        <v>4</v>
      </c>
      <c r="F62">
        <v>2008</v>
      </c>
      <c r="G62">
        <v>61</v>
      </c>
      <c r="H62" s="16" t="s">
        <v>282</v>
      </c>
      <c r="I62">
        <v>2019</v>
      </c>
      <c r="J62" s="16" t="s">
        <v>40</v>
      </c>
      <c r="K62" s="16" t="s">
        <v>38</v>
      </c>
      <c r="L62">
        <v>133</v>
      </c>
      <c r="N62" s="2" t="s">
        <v>75</v>
      </c>
      <c r="P62" s="13" t="s">
        <v>81</v>
      </c>
      <c r="Q62" s="18">
        <v>10</v>
      </c>
    </row>
    <row r="63" spans="1:18" x14ac:dyDescent="0.35">
      <c r="A63">
        <v>5</v>
      </c>
      <c r="B63" s="16" t="s">
        <v>72</v>
      </c>
      <c r="C63">
        <v>4</v>
      </c>
      <c r="D63" s="16" t="s">
        <v>73</v>
      </c>
      <c r="E63" s="16" t="s">
        <v>4</v>
      </c>
      <c r="F63">
        <v>2008</v>
      </c>
      <c r="G63">
        <v>62</v>
      </c>
      <c r="H63" s="16" t="s">
        <v>141</v>
      </c>
      <c r="I63">
        <v>2011</v>
      </c>
      <c r="J63" s="16" t="s">
        <v>40</v>
      </c>
      <c r="K63" s="16" t="s">
        <v>38</v>
      </c>
      <c r="L63">
        <v>128</v>
      </c>
      <c r="N63" s="4" t="s">
        <v>89</v>
      </c>
      <c r="P63" s="13" t="s">
        <v>17</v>
      </c>
      <c r="Q63" s="18">
        <v>10</v>
      </c>
    </row>
    <row r="64" spans="1:18" x14ac:dyDescent="0.35">
      <c r="A64">
        <v>5</v>
      </c>
      <c r="B64" s="16" t="s">
        <v>72</v>
      </c>
      <c r="C64">
        <v>4</v>
      </c>
      <c r="D64" s="16" t="s">
        <v>73</v>
      </c>
      <c r="E64" s="16" t="s">
        <v>4</v>
      </c>
      <c r="F64">
        <v>2008</v>
      </c>
      <c r="G64">
        <v>63</v>
      </c>
      <c r="H64" s="16" t="s">
        <v>142</v>
      </c>
      <c r="I64">
        <v>2018</v>
      </c>
      <c r="J64" s="16" t="s">
        <v>40</v>
      </c>
      <c r="K64" s="16" t="s">
        <v>46</v>
      </c>
      <c r="L64">
        <v>117</v>
      </c>
      <c r="N64" s="4" t="s">
        <v>22</v>
      </c>
      <c r="P64" s="2" t="s">
        <v>23</v>
      </c>
      <c r="Q64" s="16">
        <v>11</v>
      </c>
    </row>
    <row r="65" spans="1:17" x14ac:dyDescent="0.35">
      <c r="A65">
        <v>5</v>
      </c>
      <c r="B65" s="16" t="s">
        <v>72</v>
      </c>
      <c r="C65">
        <v>4</v>
      </c>
      <c r="D65" s="16" t="s">
        <v>73</v>
      </c>
      <c r="E65" s="16" t="s">
        <v>4</v>
      </c>
      <c r="F65">
        <v>2008</v>
      </c>
      <c r="G65">
        <v>64</v>
      </c>
      <c r="H65" s="16" t="s">
        <v>137</v>
      </c>
      <c r="I65">
        <v>2010</v>
      </c>
      <c r="J65" s="16" t="s">
        <v>40</v>
      </c>
      <c r="K65" s="16" t="s">
        <v>38</v>
      </c>
      <c r="L65">
        <v>135</v>
      </c>
      <c r="N65" s="4" t="s">
        <v>82</v>
      </c>
      <c r="P65" s="2" t="s">
        <v>85</v>
      </c>
      <c r="Q65" s="16">
        <v>11</v>
      </c>
    </row>
    <row r="66" spans="1:17" x14ac:dyDescent="0.35">
      <c r="A66">
        <v>5</v>
      </c>
      <c r="B66" s="16" t="s">
        <v>72</v>
      </c>
      <c r="C66">
        <v>4</v>
      </c>
      <c r="D66" s="16" t="s">
        <v>73</v>
      </c>
      <c r="E66" s="16" t="s">
        <v>4</v>
      </c>
      <c r="F66">
        <v>2008</v>
      </c>
      <c r="G66">
        <v>65</v>
      </c>
      <c r="H66" s="16" t="s">
        <v>41</v>
      </c>
      <c r="I66">
        <v>2017</v>
      </c>
      <c r="J66" s="16" t="s">
        <v>40</v>
      </c>
      <c r="K66" s="16" t="s">
        <v>48</v>
      </c>
      <c r="L66">
        <v>132</v>
      </c>
      <c r="N66" s="4" t="s">
        <v>20</v>
      </c>
      <c r="P66" s="2" t="s">
        <v>68</v>
      </c>
      <c r="Q66" s="16">
        <v>12</v>
      </c>
    </row>
    <row r="67" spans="1:17" x14ac:dyDescent="0.35">
      <c r="A67">
        <v>5</v>
      </c>
      <c r="B67" s="16" t="s">
        <v>72</v>
      </c>
      <c r="C67">
        <v>4</v>
      </c>
      <c r="D67" s="16" t="s">
        <v>73</v>
      </c>
      <c r="E67" s="16" t="s">
        <v>4</v>
      </c>
      <c r="F67">
        <v>2008</v>
      </c>
      <c r="G67">
        <v>66</v>
      </c>
      <c r="H67" s="16" t="s">
        <v>140</v>
      </c>
      <c r="I67">
        <v>2010</v>
      </c>
      <c r="J67" s="16" t="s">
        <v>40</v>
      </c>
      <c r="K67" s="16" t="s">
        <v>48</v>
      </c>
      <c r="L67">
        <v>113</v>
      </c>
      <c r="N67" s="2" t="s">
        <v>24</v>
      </c>
      <c r="P67" s="19" t="s">
        <v>18</v>
      </c>
      <c r="Q67" s="20">
        <v>12</v>
      </c>
    </row>
    <row r="68" spans="1:17" x14ac:dyDescent="0.35">
      <c r="A68">
        <v>5</v>
      </c>
      <c r="B68" s="16" t="s">
        <v>72</v>
      </c>
      <c r="C68">
        <v>4</v>
      </c>
      <c r="D68" s="16" t="s">
        <v>73</v>
      </c>
      <c r="E68" s="16" t="s">
        <v>4</v>
      </c>
      <c r="F68">
        <v>2008</v>
      </c>
      <c r="G68">
        <v>67</v>
      </c>
      <c r="H68" s="16" t="s">
        <v>285</v>
      </c>
      <c r="I68">
        <v>2013</v>
      </c>
      <c r="J68" s="16" t="s">
        <v>40</v>
      </c>
      <c r="K68" s="16" t="s">
        <v>46</v>
      </c>
      <c r="L68">
        <v>110</v>
      </c>
      <c r="N68" s="4" t="s">
        <v>23</v>
      </c>
      <c r="P68" s="2" t="s">
        <v>72</v>
      </c>
      <c r="Q68" s="16">
        <v>15</v>
      </c>
    </row>
    <row r="69" spans="1:17" x14ac:dyDescent="0.35">
      <c r="A69">
        <v>5</v>
      </c>
      <c r="B69" s="16" t="s">
        <v>72</v>
      </c>
      <c r="C69">
        <v>4</v>
      </c>
      <c r="D69" s="16" t="s">
        <v>73</v>
      </c>
      <c r="E69" s="16" t="s">
        <v>4</v>
      </c>
      <c r="F69">
        <v>2008</v>
      </c>
      <c r="G69">
        <v>68</v>
      </c>
      <c r="H69" s="16" t="s">
        <v>145</v>
      </c>
      <c r="I69">
        <v>2013</v>
      </c>
      <c r="J69" s="16" t="s">
        <v>40</v>
      </c>
      <c r="K69" s="16" t="s">
        <v>48</v>
      </c>
      <c r="L69">
        <v>121</v>
      </c>
      <c r="N69" s="2" t="s">
        <v>8</v>
      </c>
      <c r="P69" s="2" t="s">
        <v>11</v>
      </c>
      <c r="Q69" s="16">
        <v>15</v>
      </c>
    </row>
    <row r="70" spans="1:17" x14ac:dyDescent="0.35">
      <c r="A70">
        <v>5</v>
      </c>
      <c r="B70" s="16" t="s">
        <v>72</v>
      </c>
      <c r="C70">
        <v>4</v>
      </c>
      <c r="D70" s="16" t="s">
        <v>73</v>
      </c>
      <c r="E70" s="16" t="s">
        <v>4</v>
      </c>
      <c r="F70">
        <v>2008</v>
      </c>
      <c r="G70">
        <v>69</v>
      </c>
      <c r="H70" s="16" t="s">
        <v>144</v>
      </c>
      <c r="I70">
        <v>2009</v>
      </c>
      <c r="J70" s="16" t="s">
        <v>40</v>
      </c>
      <c r="K70" s="16" t="s">
        <v>48</v>
      </c>
      <c r="L70">
        <v>134</v>
      </c>
      <c r="N70" s="4" t="s">
        <v>61</v>
      </c>
      <c r="P70" s="2" t="s">
        <v>19</v>
      </c>
      <c r="Q70" s="16">
        <v>15</v>
      </c>
    </row>
    <row r="71" spans="1:17" x14ac:dyDescent="0.35">
      <c r="A71">
        <v>5</v>
      </c>
      <c r="B71" s="16" t="s">
        <v>72</v>
      </c>
      <c r="C71">
        <v>4</v>
      </c>
      <c r="D71" s="16" t="s">
        <v>73</v>
      </c>
      <c r="E71" s="16" t="s">
        <v>4</v>
      </c>
      <c r="F71">
        <v>2008</v>
      </c>
      <c r="G71">
        <v>70</v>
      </c>
      <c r="H71" s="16" t="s">
        <v>143</v>
      </c>
      <c r="I71">
        <v>2018</v>
      </c>
      <c r="J71" s="16" t="s">
        <v>40</v>
      </c>
      <c r="K71" s="16" t="s">
        <v>52</v>
      </c>
      <c r="L71">
        <v>126</v>
      </c>
      <c r="N71" s="4" t="s">
        <v>68</v>
      </c>
      <c r="P71" s="2" t="s">
        <v>89</v>
      </c>
      <c r="Q71" s="16">
        <v>15</v>
      </c>
    </row>
    <row r="72" spans="1:17" x14ac:dyDescent="0.35">
      <c r="A72">
        <v>5</v>
      </c>
      <c r="B72" s="16" t="s">
        <v>72</v>
      </c>
      <c r="C72">
        <v>4</v>
      </c>
      <c r="D72" s="16" t="s">
        <v>73</v>
      </c>
      <c r="E72" s="16" t="s">
        <v>4</v>
      </c>
      <c r="F72">
        <v>2008</v>
      </c>
      <c r="G72">
        <v>71</v>
      </c>
      <c r="H72" s="16" t="s">
        <v>138</v>
      </c>
      <c r="I72">
        <v>2013</v>
      </c>
      <c r="J72" s="16" t="s">
        <v>40</v>
      </c>
      <c r="K72" s="16" t="s">
        <v>48</v>
      </c>
      <c r="L72">
        <v>131</v>
      </c>
      <c r="N72" s="4" t="s">
        <v>18</v>
      </c>
      <c r="P72" s="2" t="s">
        <v>61</v>
      </c>
      <c r="Q72" s="16">
        <v>15</v>
      </c>
    </row>
    <row r="73" spans="1:17" x14ac:dyDescent="0.35">
      <c r="A73">
        <v>5</v>
      </c>
      <c r="B73" s="16" t="s">
        <v>72</v>
      </c>
      <c r="C73">
        <v>4</v>
      </c>
      <c r="D73" s="16" t="s">
        <v>73</v>
      </c>
      <c r="E73" s="16" t="s">
        <v>4</v>
      </c>
      <c r="F73">
        <v>2008</v>
      </c>
      <c r="G73">
        <v>72</v>
      </c>
      <c r="H73" s="16" t="s">
        <v>139</v>
      </c>
      <c r="I73">
        <v>2013</v>
      </c>
      <c r="J73" s="16" t="s">
        <v>40</v>
      </c>
      <c r="K73" s="16" t="s">
        <v>52</v>
      </c>
      <c r="L73">
        <v>120</v>
      </c>
      <c r="N73" s="4" t="s">
        <v>19</v>
      </c>
      <c r="P73" s="2" t="s">
        <v>15</v>
      </c>
      <c r="Q73" s="16">
        <v>15</v>
      </c>
    </row>
    <row r="74" spans="1:17" x14ac:dyDescent="0.35">
      <c r="A74">
        <v>6</v>
      </c>
      <c r="B74" s="16" t="s">
        <v>20</v>
      </c>
      <c r="C74">
        <v>1</v>
      </c>
      <c r="D74" s="16" t="s">
        <v>74</v>
      </c>
      <c r="E74" s="16" t="s">
        <v>75</v>
      </c>
      <c r="F74">
        <v>2010</v>
      </c>
      <c r="G74">
        <v>73</v>
      </c>
      <c r="H74" s="16" t="s">
        <v>289</v>
      </c>
      <c r="I74">
        <v>2018</v>
      </c>
      <c r="J74" s="16" t="s">
        <v>147</v>
      </c>
      <c r="K74" s="16" t="s">
        <v>52</v>
      </c>
      <c r="L74">
        <v>161</v>
      </c>
      <c r="N74" s="4" t="s">
        <v>77</v>
      </c>
      <c r="P74" s="2" t="s">
        <v>14</v>
      </c>
      <c r="Q74" s="16">
        <v>15</v>
      </c>
    </row>
    <row r="75" spans="1:17" x14ac:dyDescent="0.35">
      <c r="A75">
        <v>6</v>
      </c>
      <c r="B75" s="16" t="s">
        <v>20</v>
      </c>
      <c r="C75">
        <v>1</v>
      </c>
      <c r="D75" s="16" t="s">
        <v>74</v>
      </c>
      <c r="E75" s="16" t="s">
        <v>75</v>
      </c>
      <c r="F75">
        <v>2010</v>
      </c>
      <c r="G75">
        <v>74</v>
      </c>
      <c r="H75" s="16" t="s">
        <v>150</v>
      </c>
      <c r="I75">
        <v>2021</v>
      </c>
      <c r="J75" s="16" t="s">
        <v>147</v>
      </c>
      <c r="K75" s="16" t="s">
        <v>38</v>
      </c>
      <c r="L75">
        <v>175</v>
      </c>
      <c r="N75" s="13" t="s">
        <v>4</v>
      </c>
      <c r="P75" s="2" t="s">
        <v>20</v>
      </c>
      <c r="Q75" s="16">
        <v>15</v>
      </c>
    </row>
    <row r="76" spans="1:17" x14ac:dyDescent="0.35">
      <c r="A76">
        <v>6</v>
      </c>
      <c r="B76" s="16" t="s">
        <v>20</v>
      </c>
      <c r="C76">
        <v>1</v>
      </c>
      <c r="D76" s="16" t="s">
        <v>74</v>
      </c>
      <c r="E76" s="16" t="s">
        <v>75</v>
      </c>
      <c r="F76">
        <v>2010</v>
      </c>
      <c r="G76">
        <v>75</v>
      </c>
      <c r="H76" s="16" t="s">
        <v>151</v>
      </c>
      <c r="I76">
        <v>2019</v>
      </c>
      <c r="J76" s="16" t="s">
        <v>147</v>
      </c>
      <c r="K76" s="16" t="s">
        <v>48</v>
      </c>
      <c r="L76">
        <v>170</v>
      </c>
      <c r="N76" s="4" t="s">
        <v>11</v>
      </c>
      <c r="P76" s="2" t="s">
        <v>90</v>
      </c>
      <c r="Q76" s="16">
        <v>15</v>
      </c>
    </row>
    <row r="77" spans="1:17" x14ac:dyDescent="0.35">
      <c r="A77">
        <v>6</v>
      </c>
      <c r="B77" s="16" t="s">
        <v>20</v>
      </c>
      <c r="C77">
        <v>1</v>
      </c>
      <c r="D77" s="16" t="s">
        <v>74</v>
      </c>
      <c r="E77" s="16" t="s">
        <v>75</v>
      </c>
      <c r="F77">
        <v>2010</v>
      </c>
      <c r="G77">
        <v>76</v>
      </c>
      <c r="H77" s="16" t="s">
        <v>149</v>
      </c>
      <c r="I77">
        <v>2022</v>
      </c>
      <c r="J77" s="16" t="s">
        <v>147</v>
      </c>
      <c r="K77" s="16" t="s">
        <v>38</v>
      </c>
      <c r="L77">
        <v>172</v>
      </c>
      <c r="N77" s="4" t="s">
        <v>15</v>
      </c>
      <c r="P77" s="2" t="s">
        <v>22</v>
      </c>
      <c r="Q77" s="16">
        <v>15</v>
      </c>
    </row>
    <row r="78" spans="1:17" x14ac:dyDescent="0.35">
      <c r="A78">
        <v>6</v>
      </c>
      <c r="B78" s="16" t="s">
        <v>20</v>
      </c>
      <c r="C78">
        <v>1</v>
      </c>
      <c r="D78" s="16" t="s">
        <v>74</v>
      </c>
      <c r="E78" s="16" t="s">
        <v>75</v>
      </c>
      <c r="F78">
        <v>2010</v>
      </c>
      <c r="G78">
        <v>77</v>
      </c>
      <c r="H78" s="16" t="s">
        <v>154</v>
      </c>
      <c r="I78">
        <v>2012</v>
      </c>
      <c r="J78" s="16" t="s">
        <v>147</v>
      </c>
      <c r="K78" s="16" t="s">
        <v>48</v>
      </c>
      <c r="L78">
        <v>172</v>
      </c>
      <c r="N78" s="4" t="s">
        <v>72</v>
      </c>
      <c r="P78" s="2" t="s">
        <v>82</v>
      </c>
      <c r="Q78" s="16">
        <v>15</v>
      </c>
    </row>
    <row r="79" spans="1:17" x14ac:dyDescent="0.35">
      <c r="A79">
        <v>6</v>
      </c>
      <c r="B79" s="16" t="s">
        <v>20</v>
      </c>
      <c r="C79">
        <v>1</v>
      </c>
      <c r="D79" s="16" t="s">
        <v>74</v>
      </c>
      <c r="E79" s="16" t="s">
        <v>75</v>
      </c>
      <c r="F79">
        <v>2010</v>
      </c>
      <c r="G79">
        <v>78</v>
      </c>
      <c r="H79" s="16" t="s">
        <v>153</v>
      </c>
      <c r="I79">
        <v>2008</v>
      </c>
      <c r="J79" s="16" t="s">
        <v>147</v>
      </c>
      <c r="K79" s="16" t="s">
        <v>46</v>
      </c>
      <c r="L79">
        <v>165</v>
      </c>
      <c r="N79" s="4" t="s">
        <v>83</v>
      </c>
      <c r="P79" s="2" t="s">
        <v>77</v>
      </c>
      <c r="Q79" s="16">
        <v>15</v>
      </c>
    </row>
    <row r="80" spans="1:17" x14ac:dyDescent="0.35">
      <c r="A80">
        <v>6</v>
      </c>
      <c r="B80" s="16" t="s">
        <v>20</v>
      </c>
      <c r="C80">
        <v>1</v>
      </c>
      <c r="D80" s="16" t="s">
        <v>74</v>
      </c>
      <c r="E80" s="16" t="s">
        <v>75</v>
      </c>
      <c r="F80">
        <v>2010</v>
      </c>
      <c r="G80">
        <v>79</v>
      </c>
      <c r="H80" s="16" t="s">
        <v>152</v>
      </c>
      <c r="I80">
        <v>2017</v>
      </c>
      <c r="J80" s="16" t="s">
        <v>147</v>
      </c>
      <c r="K80" s="16" t="s">
        <v>44</v>
      </c>
      <c r="L80">
        <v>177</v>
      </c>
      <c r="N80" s="4" t="s">
        <v>14</v>
      </c>
      <c r="P80" s="2" t="s">
        <v>3</v>
      </c>
      <c r="Q80" s="16">
        <v>15</v>
      </c>
    </row>
    <row r="81" spans="1:18" x14ac:dyDescent="0.35">
      <c r="A81">
        <v>6</v>
      </c>
      <c r="B81" s="16" t="s">
        <v>20</v>
      </c>
      <c r="C81">
        <v>1</v>
      </c>
      <c r="D81" s="16" t="s">
        <v>74</v>
      </c>
      <c r="E81" s="16" t="s">
        <v>75</v>
      </c>
      <c r="F81">
        <v>2010</v>
      </c>
      <c r="G81">
        <v>80</v>
      </c>
      <c r="H81" s="16" t="s">
        <v>287</v>
      </c>
      <c r="I81">
        <v>2014</v>
      </c>
      <c r="J81" s="16" t="s">
        <v>147</v>
      </c>
      <c r="K81" s="16" t="s">
        <v>38</v>
      </c>
      <c r="L81">
        <v>173</v>
      </c>
      <c r="N81" s="4" t="s">
        <v>81</v>
      </c>
      <c r="P81" s="2" t="s">
        <v>83</v>
      </c>
      <c r="Q81" s="16">
        <v>19</v>
      </c>
    </row>
    <row r="82" spans="1:18" x14ac:dyDescent="0.35">
      <c r="A82">
        <v>6</v>
      </c>
      <c r="B82" s="16" t="s">
        <v>20</v>
      </c>
      <c r="C82">
        <v>1</v>
      </c>
      <c r="D82" s="16" t="s">
        <v>74</v>
      </c>
      <c r="E82" s="16" t="s">
        <v>75</v>
      </c>
      <c r="F82">
        <v>2010</v>
      </c>
      <c r="G82">
        <v>81</v>
      </c>
      <c r="H82" s="16" t="s">
        <v>12</v>
      </c>
      <c r="I82">
        <v>2008</v>
      </c>
      <c r="J82" s="16" t="s">
        <v>147</v>
      </c>
      <c r="K82" s="16" t="s">
        <v>38</v>
      </c>
      <c r="L82">
        <v>176</v>
      </c>
      <c r="N82" s="4" t="s">
        <v>17</v>
      </c>
      <c r="P82" s="2" t="s">
        <v>93</v>
      </c>
      <c r="Q82" s="16">
        <v>280</v>
      </c>
    </row>
    <row r="83" spans="1:18" x14ac:dyDescent="0.35">
      <c r="A83">
        <v>6</v>
      </c>
      <c r="B83" s="16" t="s">
        <v>20</v>
      </c>
      <c r="C83">
        <v>1</v>
      </c>
      <c r="D83" s="16" t="s">
        <v>74</v>
      </c>
      <c r="E83" s="16" t="s">
        <v>75</v>
      </c>
      <c r="F83">
        <v>2010</v>
      </c>
      <c r="G83">
        <v>82</v>
      </c>
      <c r="H83" s="16" t="s">
        <v>148</v>
      </c>
      <c r="I83">
        <v>2023</v>
      </c>
      <c r="J83" s="16" t="s">
        <v>147</v>
      </c>
      <c r="K83" s="16" t="s">
        <v>46</v>
      </c>
      <c r="L83">
        <v>174</v>
      </c>
      <c r="N83" s="4" t="s">
        <v>85</v>
      </c>
    </row>
    <row r="84" spans="1:18" x14ac:dyDescent="0.35">
      <c r="A84">
        <v>6</v>
      </c>
      <c r="B84" s="16" t="s">
        <v>20</v>
      </c>
      <c r="C84">
        <v>1</v>
      </c>
      <c r="D84" s="16" t="s">
        <v>74</v>
      </c>
      <c r="E84" s="16" t="s">
        <v>75</v>
      </c>
      <c r="F84">
        <v>2010</v>
      </c>
      <c r="G84">
        <v>83</v>
      </c>
      <c r="H84" s="16" t="s">
        <v>291</v>
      </c>
      <c r="I84">
        <v>2008</v>
      </c>
      <c r="J84" s="16" t="s">
        <v>147</v>
      </c>
      <c r="K84" s="16" t="s">
        <v>46</v>
      </c>
      <c r="L84">
        <v>161</v>
      </c>
      <c r="N84" s="4" t="s">
        <v>90</v>
      </c>
    </row>
    <row r="85" spans="1:18" x14ac:dyDescent="0.35">
      <c r="A85">
        <v>6</v>
      </c>
      <c r="B85" s="16" t="s">
        <v>20</v>
      </c>
      <c r="C85">
        <v>1</v>
      </c>
      <c r="D85" s="16" t="s">
        <v>74</v>
      </c>
      <c r="E85" s="16" t="s">
        <v>75</v>
      </c>
      <c r="F85">
        <v>2010</v>
      </c>
      <c r="G85">
        <v>84</v>
      </c>
      <c r="H85" s="16" t="s">
        <v>290</v>
      </c>
      <c r="I85">
        <v>2016</v>
      </c>
      <c r="J85" s="16" t="s">
        <v>147</v>
      </c>
      <c r="K85" s="16" t="s">
        <v>48</v>
      </c>
      <c r="L85">
        <v>165</v>
      </c>
      <c r="N85" s="4" t="s">
        <v>3</v>
      </c>
    </row>
    <row r="86" spans="1:18" x14ac:dyDescent="0.35">
      <c r="A86">
        <v>6</v>
      </c>
      <c r="B86" s="16" t="s">
        <v>20</v>
      </c>
      <c r="C86">
        <v>1</v>
      </c>
      <c r="D86" s="16" t="s">
        <v>74</v>
      </c>
      <c r="E86" s="16" t="s">
        <v>75</v>
      </c>
      <c r="F86">
        <v>2010</v>
      </c>
      <c r="G86">
        <v>85</v>
      </c>
      <c r="H86" s="16" t="s">
        <v>146</v>
      </c>
      <c r="I86">
        <v>2012</v>
      </c>
      <c r="J86" s="16" t="s">
        <v>147</v>
      </c>
      <c r="K86" s="16" t="s">
        <v>46</v>
      </c>
      <c r="L86">
        <v>165</v>
      </c>
      <c r="N86" s="2" t="s">
        <v>93</v>
      </c>
    </row>
    <row r="87" spans="1:18" x14ac:dyDescent="0.35">
      <c r="A87">
        <v>6</v>
      </c>
      <c r="B87" s="16" t="s">
        <v>20</v>
      </c>
      <c r="C87">
        <v>1</v>
      </c>
      <c r="D87" s="16" t="s">
        <v>74</v>
      </c>
      <c r="E87" s="16" t="s">
        <v>75</v>
      </c>
      <c r="F87">
        <v>2010</v>
      </c>
      <c r="G87">
        <v>86</v>
      </c>
      <c r="H87" s="16" t="s">
        <v>288</v>
      </c>
      <c r="I87">
        <v>2015</v>
      </c>
      <c r="J87" s="16" t="s">
        <v>147</v>
      </c>
      <c r="K87" s="16" t="s">
        <v>52</v>
      </c>
      <c r="L87">
        <v>162</v>
      </c>
    </row>
    <row r="88" spans="1:18" x14ac:dyDescent="0.35">
      <c r="A88">
        <v>6</v>
      </c>
      <c r="B88" s="16" t="s">
        <v>20</v>
      </c>
      <c r="C88">
        <v>1</v>
      </c>
      <c r="D88" s="16" t="s">
        <v>74</v>
      </c>
      <c r="E88" s="16" t="s">
        <v>75</v>
      </c>
      <c r="F88">
        <v>2010</v>
      </c>
      <c r="G88">
        <v>87</v>
      </c>
      <c r="H88" s="16" t="s">
        <v>10</v>
      </c>
      <c r="I88">
        <v>2023</v>
      </c>
      <c r="J88" s="16" t="s">
        <v>147</v>
      </c>
      <c r="K88" s="16" t="s">
        <v>52</v>
      </c>
      <c r="L88">
        <v>176</v>
      </c>
    </row>
    <row r="89" spans="1:18" x14ac:dyDescent="0.35">
      <c r="A89">
        <v>7</v>
      </c>
      <c r="B89" s="16" t="s">
        <v>18</v>
      </c>
      <c r="C89">
        <v>1</v>
      </c>
      <c r="D89" s="16" t="s">
        <v>62</v>
      </c>
      <c r="E89" s="16" t="s">
        <v>8</v>
      </c>
      <c r="F89">
        <v>2015</v>
      </c>
      <c r="G89">
        <v>88</v>
      </c>
      <c r="H89" s="16" t="s">
        <v>160</v>
      </c>
      <c r="I89">
        <v>2020</v>
      </c>
      <c r="J89" s="16" t="s">
        <v>5</v>
      </c>
      <c r="K89" s="16" t="s">
        <v>52</v>
      </c>
      <c r="L89">
        <v>113</v>
      </c>
      <c r="N89" s="5" t="s">
        <v>104</v>
      </c>
      <c r="Q89" s="5" t="s">
        <v>361</v>
      </c>
    </row>
    <row r="90" spans="1:18" x14ac:dyDescent="0.35">
      <c r="A90">
        <v>7</v>
      </c>
      <c r="B90" s="16" t="s">
        <v>18</v>
      </c>
      <c r="C90">
        <v>1</v>
      </c>
      <c r="D90" s="16" t="s">
        <v>62</v>
      </c>
      <c r="E90" s="16" t="s">
        <v>8</v>
      </c>
      <c r="F90">
        <v>2015</v>
      </c>
      <c r="G90">
        <v>89</v>
      </c>
      <c r="H90" s="16" t="s">
        <v>292</v>
      </c>
      <c r="I90">
        <v>2021</v>
      </c>
      <c r="J90" s="16" t="s">
        <v>5</v>
      </c>
      <c r="K90" s="16" t="s">
        <v>48</v>
      </c>
      <c r="L90">
        <v>123</v>
      </c>
      <c r="Q90" s="23" t="s">
        <v>360</v>
      </c>
      <c r="R90" s="15" cm="1">
        <f t="array" ref="R90">COUNTA(_xlfn._xlws.FILTER(BANDS[Titel],ISNUMBER(SEARCH(Q90,BANDS[Titel]))))</f>
        <v>3</v>
      </c>
    </row>
    <row r="91" spans="1:18" x14ac:dyDescent="0.35">
      <c r="A91">
        <v>7</v>
      </c>
      <c r="B91" s="16" t="s">
        <v>18</v>
      </c>
      <c r="C91">
        <v>1</v>
      </c>
      <c r="D91" s="16" t="s">
        <v>62</v>
      </c>
      <c r="E91" s="16" t="s">
        <v>8</v>
      </c>
      <c r="F91">
        <v>2015</v>
      </c>
      <c r="G91">
        <v>90</v>
      </c>
      <c r="H91" s="16" t="s">
        <v>293</v>
      </c>
      <c r="I91">
        <v>2018</v>
      </c>
      <c r="J91" s="16" t="s">
        <v>5</v>
      </c>
      <c r="K91" s="16" t="s">
        <v>52</v>
      </c>
      <c r="L91">
        <v>113</v>
      </c>
      <c r="N91" s="1" t="s">
        <v>92</v>
      </c>
      <c r="O91" t="s">
        <v>94</v>
      </c>
      <c r="R91" t="str">
        <f ca="1">_xlfn.FORMULATEXT(R90)</f>
        <v>=ANZAHL2(FILTER(BANDS[Titel];ISTZAHL(SUCHEN(Q90;BANDS[Titel]))))</v>
      </c>
    </row>
    <row r="92" spans="1:18" x14ac:dyDescent="0.35">
      <c r="A92">
        <v>7</v>
      </c>
      <c r="B92" s="16" t="s">
        <v>18</v>
      </c>
      <c r="C92">
        <v>1</v>
      </c>
      <c r="D92" s="16" t="s">
        <v>62</v>
      </c>
      <c r="E92" s="16" t="s">
        <v>8</v>
      </c>
      <c r="F92">
        <v>2015</v>
      </c>
      <c r="G92">
        <v>91</v>
      </c>
      <c r="H92" s="16" t="s">
        <v>294</v>
      </c>
      <c r="I92">
        <v>2014</v>
      </c>
      <c r="J92" s="16" t="s">
        <v>5</v>
      </c>
      <c r="K92" s="16" t="s">
        <v>46</v>
      </c>
      <c r="L92">
        <v>126</v>
      </c>
      <c r="N92" s="2" t="s">
        <v>134</v>
      </c>
      <c r="O92" s="18">
        <v>1</v>
      </c>
    </row>
    <row r="93" spans="1:18" x14ac:dyDescent="0.35">
      <c r="A93">
        <v>7</v>
      </c>
      <c r="B93" s="16" t="s">
        <v>18</v>
      </c>
      <c r="C93">
        <v>1</v>
      </c>
      <c r="D93" s="16" t="s">
        <v>62</v>
      </c>
      <c r="E93" s="16" t="s">
        <v>8</v>
      </c>
      <c r="F93">
        <v>2015</v>
      </c>
      <c r="G93">
        <v>92</v>
      </c>
      <c r="H93" s="16" t="s">
        <v>158</v>
      </c>
      <c r="I93">
        <v>2011</v>
      </c>
      <c r="J93" s="16" t="s">
        <v>5</v>
      </c>
      <c r="K93" s="16" t="s">
        <v>46</v>
      </c>
      <c r="L93">
        <v>110</v>
      </c>
      <c r="N93" s="2" t="s">
        <v>143</v>
      </c>
      <c r="O93" s="18">
        <v>1</v>
      </c>
    </row>
    <row r="94" spans="1:18" x14ac:dyDescent="0.35">
      <c r="A94">
        <v>7</v>
      </c>
      <c r="B94" s="16" t="s">
        <v>18</v>
      </c>
      <c r="C94">
        <v>1</v>
      </c>
      <c r="D94" s="16" t="s">
        <v>62</v>
      </c>
      <c r="E94" s="16" t="s">
        <v>8</v>
      </c>
      <c r="F94">
        <v>2015</v>
      </c>
      <c r="G94">
        <v>93</v>
      </c>
      <c r="H94" s="16" t="s">
        <v>157</v>
      </c>
      <c r="I94">
        <v>2023</v>
      </c>
      <c r="J94" s="16" t="s">
        <v>5</v>
      </c>
      <c r="K94" s="16" t="s">
        <v>52</v>
      </c>
      <c r="L94">
        <v>123</v>
      </c>
      <c r="N94" s="2" t="s">
        <v>206</v>
      </c>
      <c r="O94" s="18">
        <v>1</v>
      </c>
    </row>
    <row r="95" spans="1:18" x14ac:dyDescent="0.35">
      <c r="A95">
        <v>7</v>
      </c>
      <c r="B95" s="16" t="s">
        <v>18</v>
      </c>
      <c r="C95">
        <v>1</v>
      </c>
      <c r="D95" s="16" t="s">
        <v>62</v>
      </c>
      <c r="E95" s="16" t="s">
        <v>8</v>
      </c>
      <c r="F95">
        <v>2015</v>
      </c>
      <c r="G95">
        <v>94</v>
      </c>
      <c r="H95" s="16" t="s">
        <v>156</v>
      </c>
      <c r="I95">
        <v>2008</v>
      </c>
      <c r="J95" s="16" t="s">
        <v>5</v>
      </c>
      <c r="K95" s="16" t="s">
        <v>52</v>
      </c>
      <c r="L95">
        <v>112</v>
      </c>
      <c r="N95" s="2" t="s">
        <v>93</v>
      </c>
      <c r="O95" s="18">
        <v>3</v>
      </c>
    </row>
    <row r="96" spans="1:18" x14ac:dyDescent="0.35">
      <c r="A96">
        <v>7</v>
      </c>
      <c r="B96" s="16" t="s">
        <v>18</v>
      </c>
      <c r="C96">
        <v>1</v>
      </c>
      <c r="D96" s="16" t="s">
        <v>62</v>
      </c>
      <c r="E96" s="16" t="s">
        <v>8</v>
      </c>
      <c r="F96">
        <v>2015</v>
      </c>
      <c r="G96">
        <v>95</v>
      </c>
      <c r="H96" s="16" t="s">
        <v>155</v>
      </c>
      <c r="I96">
        <v>2018</v>
      </c>
      <c r="J96" s="16" t="s">
        <v>5</v>
      </c>
      <c r="K96" s="16" t="s">
        <v>52</v>
      </c>
      <c r="L96">
        <v>110</v>
      </c>
    </row>
    <row r="97" spans="1:18" x14ac:dyDescent="0.35">
      <c r="A97">
        <v>7</v>
      </c>
      <c r="B97" s="16" t="s">
        <v>18</v>
      </c>
      <c r="C97">
        <v>1</v>
      </c>
      <c r="D97" s="16" t="s">
        <v>62</v>
      </c>
      <c r="E97" s="16" t="s">
        <v>8</v>
      </c>
      <c r="F97">
        <v>2015</v>
      </c>
      <c r="G97">
        <v>96</v>
      </c>
      <c r="H97" s="16" t="s">
        <v>295</v>
      </c>
      <c r="I97">
        <v>2020</v>
      </c>
      <c r="J97" s="16" t="s">
        <v>5</v>
      </c>
      <c r="K97" s="16" t="s">
        <v>44</v>
      </c>
      <c r="L97">
        <v>91</v>
      </c>
    </row>
    <row r="98" spans="1:18" x14ac:dyDescent="0.35">
      <c r="A98">
        <v>7</v>
      </c>
      <c r="B98" s="16" t="s">
        <v>18</v>
      </c>
      <c r="C98">
        <v>1</v>
      </c>
      <c r="D98" s="16" t="s">
        <v>62</v>
      </c>
      <c r="E98" s="16" t="s">
        <v>8</v>
      </c>
      <c r="F98">
        <v>2015</v>
      </c>
      <c r="G98">
        <v>97</v>
      </c>
      <c r="H98" s="16" t="s">
        <v>65</v>
      </c>
      <c r="I98">
        <v>2013</v>
      </c>
      <c r="J98" s="16" t="s">
        <v>5</v>
      </c>
      <c r="K98" s="16" t="s">
        <v>52</v>
      </c>
      <c r="L98">
        <v>116</v>
      </c>
    </row>
    <row r="99" spans="1:18" x14ac:dyDescent="0.35">
      <c r="A99">
        <v>7</v>
      </c>
      <c r="B99" s="16" t="s">
        <v>18</v>
      </c>
      <c r="C99">
        <v>1</v>
      </c>
      <c r="D99" s="16" t="s">
        <v>62</v>
      </c>
      <c r="E99" s="16" t="s">
        <v>8</v>
      </c>
      <c r="F99">
        <v>2015</v>
      </c>
      <c r="G99">
        <v>98</v>
      </c>
      <c r="H99" s="16" t="s">
        <v>37</v>
      </c>
      <c r="I99">
        <v>2021</v>
      </c>
      <c r="J99" s="16" t="s">
        <v>5</v>
      </c>
      <c r="K99" s="16" t="s">
        <v>52</v>
      </c>
      <c r="L99">
        <v>105</v>
      </c>
      <c r="N99" s="5" t="s">
        <v>105</v>
      </c>
      <c r="Q99" s="5" t="s">
        <v>361</v>
      </c>
    </row>
    <row r="100" spans="1:18" x14ac:dyDescent="0.35">
      <c r="A100">
        <v>7</v>
      </c>
      <c r="B100" s="16" t="s">
        <v>18</v>
      </c>
      <c r="C100">
        <v>1</v>
      </c>
      <c r="D100" s="16" t="s">
        <v>62</v>
      </c>
      <c r="E100" s="16" t="s">
        <v>8</v>
      </c>
      <c r="F100">
        <v>2015</v>
      </c>
      <c r="G100">
        <v>99</v>
      </c>
      <c r="H100" s="16" t="s">
        <v>159</v>
      </c>
      <c r="I100">
        <v>2011</v>
      </c>
      <c r="J100" s="16" t="s">
        <v>5</v>
      </c>
      <c r="K100" s="16" t="s">
        <v>48</v>
      </c>
      <c r="L100">
        <v>127</v>
      </c>
      <c r="Q100" t="str">
        <f ca="1">_xlfn.FORMULATEXT(Q102)</f>
        <v>=GRUPPIERENNACH(BANDS[Genre];BANDS[Titel];ANZAHL2)</v>
      </c>
    </row>
    <row r="101" spans="1:18" x14ac:dyDescent="0.35">
      <c r="A101">
        <v>8</v>
      </c>
      <c r="B101" s="16" t="s">
        <v>11</v>
      </c>
      <c r="C101">
        <v>1</v>
      </c>
      <c r="D101" s="16" t="s">
        <v>76</v>
      </c>
      <c r="E101" s="16" t="s">
        <v>4</v>
      </c>
      <c r="F101">
        <v>2015</v>
      </c>
      <c r="G101">
        <v>100</v>
      </c>
      <c r="H101" s="16" t="s">
        <v>161</v>
      </c>
      <c r="I101">
        <v>2012</v>
      </c>
      <c r="J101" s="16" t="s">
        <v>5</v>
      </c>
      <c r="K101" s="16" t="s">
        <v>52</v>
      </c>
      <c r="L101">
        <v>104</v>
      </c>
      <c r="N101" s="1" t="s">
        <v>92</v>
      </c>
      <c r="O101" t="s">
        <v>94</v>
      </c>
    </row>
    <row r="102" spans="1:18" x14ac:dyDescent="0.35">
      <c r="A102">
        <v>8</v>
      </c>
      <c r="B102" s="16" t="s">
        <v>11</v>
      </c>
      <c r="C102">
        <v>1</v>
      </c>
      <c r="D102" s="16" t="s">
        <v>76</v>
      </c>
      <c r="E102" s="16" t="s">
        <v>4</v>
      </c>
      <c r="F102">
        <v>2015</v>
      </c>
      <c r="G102">
        <v>101</v>
      </c>
      <c r="H102" s="16" t="s">
        <v>297</v>
      </c>
      <c r="I102">
        <v>2009</v>
      </c>
      <c r="J102" s="16" t="s">
        <v>5</v>
      </c>
      <c r="K102" s="16" t="s">
        <v>48</v>
      </c>
      <c r="L102">
        <v>115</v>
      </c>
      <c r="N102" s="2" t="s">
        <v>130</v>
      </c>
      <c r="O102" s="16">
        <v>12</v>
      </c>
      <c r="Q102" s="14" t="str" cm="1">
        <f t="array" ref="Q102:R110">_xlfn.GROUPBY(BANDS[Genre],BANDS[Titel],_xleta.COUNTA)</f>
        <v>Alternative Rock</v>
      </c>
      <c r="R102" s="14">
        <v>12</v>
      </c>
    </row>
    <row r="103" spans="1:18" x14ac:dyDescent="0.35">
      <c r="A103">
        <v>8</v>
      </c>
      <c r="B103" s="16" t="s">
        <v>11</v>
      </c>
      <c r="C103">
        <v>1</v>
      </c>
      <c r="D103" s="16" t="s">
        <v>76</v>
      </c>
      <c r="E103" s="16" t="s">
        <v>4</v>
      </c>
      <c r="F103">
        <v>2015</v>
      </c>
      <c r="G103">
        <v>102</v>
      </c>
      <c r="H103" s="16" t="s">
        <v>168</v>
      </c>
      <c r="I103">
        <v>2012</v>
      </c>
      <c r="J103" s="16" t="s">
        <v>5</v>
      </c>
      <c r="K103" s="16" t="s">
        <v>46</v>
      </c>
      <c r="L103">
        <v>130</v>
      </c>
      <c r="N103" s="2" t="s">
        <v>177</v>
      </c>
      <c r="O103" s="16">
        <v>15</v>
      </c>
      <c r="Q103" s="14" t="str">
        <v>Funk</v>
      </c>
      <c r="R103" s="14">
        <v>15</v>
      </c>
    </row>
    <row r="104" spans="1:18" x14ac:dyDescent="0.35">
      <c r="A104">
        <v>8</v>
      </c>
      <c r="B104" s="16" t="s">
        <v>11</v>
      </c>
      <c r="C104">
        <v>1</v>
      </c>
      <c r="D104" s="16" t="s">
        <v>76</v>
      </c>
      <c r="E104" s="16" t="s">
        <v>4</v>
      </c>
      <c r="F104">
        <v>2015</v>
      </c>
      <c r="G104">
        <v>103</v>
      </c>
      <c r="H104" s="16" t="s">
        <v>166</v>
      </c>
      <c r="I104">
        <v>2018</v>
      </c>
      <c r="J104" s="16" t="s">
        <v>5</v>
      </c>
      <c r="K104" s="16" t="s">
        <v>48</v>
      </c>
      <c r="L104">
        <v>112</v>
      </c>
      <c r="N104" s="2" t="s">
        <v>42</v>
      </c>
      <c r="O104" s="16">
        <v>26</v>
      </c>
      <c r="Q104" s="14" t="str">
        <v>Hip-Hop</v>
      </c>
      <c r="R104" s="14">
        <v>26</v>
      </c>
    </row>
    <row r="105" spans="1:18" x14ac:dyDescent="0.35">
      <c r="A105">
        <v>8</v>
      </c>
      <c r="B105" s="16" t="s">
        <v>11</v>
      </c>
      <c r="C105">
        <v>1</v>
      </c>
      <c r="D105" s="16" t="s">
        <v>76</v>
      </c>
      <c r="E105" s="16" t="s">
        <v>4</v>
      </c>
      <c r="F105">
        <v>2015</v>
      </c>
      <c r="G105">
        <v>104</v>
      </c>
      <c r="H105" s="16" t="s">
        <v>162</v>
      </c>
      <c r="I105">
        <v>2008</v>
      </c>
      <c r="J105" s="16" t="s">
        <v>5</v>
      </c>
      <c r="K105" s="16" t="s">
        <v>46</v>
      </c>
      <c r="L105">
        <v>112</v>
      </c>
      <c r="N105" s="2" t="s">
        <v>16</v>
      </c>
      <c r="O105" s="16">
        <v>11</v>
      </c>
      <c r="Q105" s="14" t="str">
        <v>Latin</v>
      </c>
      <c r="R105" s="14">
        <v>11</v>
      </c>
    </row>
    <row r="106" spans="1:18" x14ac:dyDescent="0.35">
      <c r="A106">
        <v>8</v>
      </c>
      <c r="B106" s="16" t="s">
        <v>11</v>
      </c>
      <c r="C106">
        <v>1</v>
      </c>
      <c r="D106" s="16" t="s">
        <v>76</v>
      </c>
      <c r="E106" s="16" t="s">
        <v>4</v>
      </c>
      <c r="F106">
        <v>2015</v>
      </c>
      <c r="G106">
        <v>105</v>
      </c>
      <c r="H106" s="16" t="s">
        <v>300</v>
      </c>
      <c r="I106">
        <v>2018</v>
      </c>
      <c r="J106" s="16" t="s">
        <v>5</v>
      </c>
      <c r="K106" s="16" t="s">
        <v>52</v>
      </c>
      <c r="L106">
        <v>102</v>
      </c>
      <c r="N106" s="2" t="s">
        <v>5</v>
      </c>
      <c r="O106" s="16">
        <v>171</v>
      </c>
      <c r="Q106" s="14" t="str">
        <v>Pop</v>
      </c>
      <c r="R106" s="14">
        <v>171</v>
      </c>
    </row>
    <row r="107" spans="1:18" x14ac:dyDescent="0.35">
      <c r="A107">
        <v>8</v>
      </c>
      <c r="B107" s="16" t="s">
        <v>11</v>
      </c>
      <c r="C107">
        <v>1</v>
      </c>
      <c r="D107" s="16" t="s">
        <v>76</v>
      </c>
      <c r="E107" s="16" t="s">
        <v>4</v>
      </c>
      <c r="F107">
        <v>2015</v>
      </c>
      <c r="G107">
        <v>106</v>
      </c>
      <c r="H107" s="16" t="s">
        <v>299</v>
      </c>
      <c r="I107">
        <v>2008</v>
      </c>
      <c r="J107" s="16" t="s">
        <v>5</v>
      </c>
      <c r="K107" s="16" t="s">
        <v>48</v>
      </c>
      <c r="L107">
        <v>106</v>
      </c>
      <c r="N107" s="2" t="s">
        <v>21</v>
      </c>
      <c r="O107" s="16">
        <v>15</v>
      </c>
      <c r="Q107" s="14" t="str">
        <v>R&amp;B</v>
      </c>
      <c r="R107" s="14">
        <v>15</v>
      </c>
    </row>
    <row r="108" spans="1:18" x14ac:dyDescent="0.35">
      <c r="A108">
        <v>8</v>
      </c>
      <c r="B108" s="16" t="s">
        <v>11</v>
      </c>
      <c r="C108">
        <v>1</v>
      </c>
      <c r="D108" s="16" t="s">
        <v>76</v>
      </c>
      <c r="E108" s="16" t="s">
        <v>4</v>
      </c>
      <c r="F108">
        <v>2015</v>
      </c>
      <c r="G108">
        <v>107</v>
      </c>
      <c r="H108" s="16" t="s">
        <v>298</v>
      </c>
      <c r="I108">
        <v>2023</v>
      </c>
      <c r="J108" s="16" t="s">
        <v>5</v>
      </c>
      <c r="K108" s="16" t="s">
        <v>44</v>
      </c>
      <c r="L108">
        <v>118</v>
      </c>
      <c r="N108" s="2" t="s">
        <v>40</v>
      </c>
      <c r="O108" s="16">
        <v>15</v>
      </c>
      <c r="Q108" s="14" t="str">
        <v>Rock</v>
      </c>
      <c r="R108" s="14">
        <v>15</v>
      </c>
    </row>
    <row r="109" spans="1:18" x14ac:dyDescent="0.35">
      <c r="A109">
        <v>8</v>
      </c>
      <c r="B109" s="16" t="s">
        <v>11</v>
      </c>
      <c r="C109">
        <v>1</v>
      </c>
      <c r="D109" s="16" t="s">
        <v>76</v>
      </c>
      <c r="E109" s="16" t="s">
        <v>4</v>
      </c>
      <c r="F109">
        <v>2015</v>
      </c>
      <c r="G109">
        <v>108</v>
      </c>
      <c r="H109" s="16" t="s">
        <v>296</v>
      </c>
      <c r="I109">
        <v>2023</v>
      </c>
      <c r="J109" s="16" t="s">
        <v>5</v>
      </c>
      <c r="K109" s="16" t="s">
        <v>38</v>
      </c>
      <c r="L109">
        <v>117</v>
      </c>
      <c r="N109" s="2" t="s">
        <v>147</v>
      </c>
      <c r="O109" s="16">
        <v>15</v>
      </c>
      <c r="Q109" s="14" t="str">
        <v>Synthpop</v>
      </c>
      <c r="R109" s="14">
        <v>15</v>
      </c>
    </row>
    <row r="110" spans="1:18" x14ac:dyDescent="0.35">
      <c r="A110">
        <v>8</v>
      </c>
      <c r="B110" s="16" t="s">
        <v>11</v>
      </c>
      <c r="C110">
        <v>1</v>
      </c>
      <c r="D110" s="16" t="s">
        <v>76</v>
      </c>
      <c r="E110" s="16" t="s">
        <v>4</v>
      </c>
      <c r="F110">
        <v>2015</v>
      </c>
      <c r="G110">
        <v>109</v>
      </c>
      <c r="H110" s="16" t="s">
        <v>163</v>
      </c>
      <c r="I110">
        <v>2015</v>
      </c>
      <c r="J110" s="16" t="s">
        <v>5</v>
      </c>
      <c r="K110" s="16" t="s">
        <v>48</v>
      </c>
      <c r="L110">
        <v>130</v>
      </c>
      <c r="N110" s="2" t="s">
        <v>93</v>
      </c>
      <c r="O110" s="16">
        <v>280</v>
      </c>
      <c r="Q110" s="22" t="str">
        <v>Gesamt</v>
      </c>
      <c r="R110" s="22">
        <v>280</v>
      </c>
    </row>
    <row r="111" spans="1:18" x14ac:dyDescent="0.35">
      <c r="A111">
        <v>8</v>
      </c>
      <c r="B111" s="16" t="s">
        <v>11</v>
      </c>
      <c r="C111">
        <v>1</v>
      </c>
      <c r="D111" s="16" t="s">
        <v>76</v>
      </c>
      <c r="E111" s="16" t="s">
        <v>4</v>
      </c>
      <c r="F111">
        <v>2015</v>
      </c>
      <c r="G111">
        <v>110</v>
      </c>
      <c r="H111" s="16" t="s">
        <v>164</v>
      </c>
      <c r="I111">
        <v>2014</v>
      </c>
      <c r="J111" s="16" t="s">
        <v>5</v>
      </c>
      <c r="K111" s="16" t="s">
        <v>46</v>
      </c>
      <c r="L111">
        <v>113</v>
      </c>
    </row>
    <row r="112" spans="1:18" x14ac:dyDescent="0.35">
      <c r="A112">
        <v>8</v>
      </c>
      <c r="B112" s="16" t="s">
        <v>11</v>
      </c>
      <c r="C112">
        <v>1</v>
      </c>
      <c r="D112" s="16" t="s">
        <v>76</v>
      </c>
      <c r="E112" s="16" t="s">
        <v>4</v>
      </c>
      <c r="F112">
        <v>2015</v>
      </c>
      <c r="G112">
        <v>111</v>
      </c>
      <c r="H112" s="16" t="s">
        <v>167</v>
      </c>
      <c r="I112">
        <v>2017</v>
      </c>
      <c r="J112" s="16" t="s">
        <v>5</v>
      </c>
      <c r="K112" s="16" t="s">
        <v>48</v>
      </c>
      <c r="L112">
        <v>106</v>
      </c>
    </row>
    <row r="113" spans="1:12" x14ac:dyDescent="0.35">
      <c r="A113">
        <v>8</v>
      </c>
      <c r="B113" s="16" t="s">
        <v>11</v>
      </c>
      <c r="C113">
        <v>1</v>
      </c>
      <c r="D113" s="16" t="s">
        <v>76</v>
      </c>
      <c r="E113" s="16" t="s">
        <v>4</v>
      </c>
      <c r="F113">
        <v>2015</v>
      </c>
      <c r="G113">
        <v>112</v>
      </c>
      <c r="H113" s="16" t="s">
        <v>165</v>
      </c>
      <c r="I113">
        <v>2010</v>
      </c>
      <c r="J113" s="16" t="s">
        <v>5</v>
      </c>
      <c r="K113" s="16" t="s">
        <v>44</v>
      </c>
      <c r="L113">
        <v>113</v>
      </c>
    </row>
    <row r="114" spans="1:12" x14ac:dyDescent="0.35">
      <c r="A114">
        <v>8</v>
      </c>
      <c r="B114" s="16" t="s">
        <v>11</v>
      </c>
      <c r="C114">
        <v>1</v>
      </c>
      <c r="D114" s="16" t="s">
        <v>76</v>
      </c>
      <c r="E114" s="16" t="s">
        <v>4</v>
      </c>
      <c r="F114">
        <v>2015</v>
      </c>
      <c r="G114">
        <v>113</v>
      </c>
      <c r="H114" s="16" t="s">
        <v>56</v>
      </c>
      <c r="I114">
        <v>2019</v>
      </c>
      <c r="J114" s="16" t="s">
        <v>5</v>
      </c>
      <c r="K114" s="16" t="s">
        <v>44</v>
      </c>
      <c r="L114">
        <v>98</v>
      </c>
    </row>
    <row r="115" spans="1:12" x14ac:dyDescent="0.35">
      <c r="A115">
        <v>8</v>
      </c>
      <c r="B115" s="16" t="s">
        <v>11</v>
      </c>
      <c r="C115">
        <v>1</v>
      </c>
      <c r="D115" s="16" t="s">
        <v>76</v>
      </c>
      <c r="E115" s="16" t="s">
        <v>4</v>
      </c>
      <c r="F115">
        <v>2015</v>
      </c>
      <c r="G115">
        <v>114</v>
      </c>
      <c r="H115" s="16" t="s">
        <v>66</v>
      </c>
      <c r="I115">
        <v>2011</v>
      </c>
      <c r="J115" s="16" t="s">
        <v>5</v>
      </c>
      <c r="K115" s="16" t="s">
        <v>52</v>
      </c>
      <c r="L115">
        <v>128</v>
      </c>
    </row>
    <row r="116" spans="1:12" x14ac:dyDescent="0.35">
      <c r="A116">
        <v>9</v>
      </c>
      <c r="B116" s="16" t="s">
        <v>77</v>
      </c>
      <c r="C116">
        <v>1</v>
      </c>
      <c r="D116" s="16" t="s">
        <v>78</v>
      </c>
      <c r="E116" s="16" t="s">
        <v>8</v>
      </c>
      <c r="F116">
        <v>2016</v>
      </c>
      <c r="G116">
        <v>115</v>
      </c>
      <c r="H116" s="16" t="s">
        <v>175</v>
      </c>
      <c r="I116">
        <v>2018</v>
      </c>
      <c r="J116" s="16" t="s">
        <v>5</v>
      </c>
      <c r="K116" s="16" t="s">
        <v>46</v>
      </c>
      <c r="L116">
        <v>108</v>
      </c>
    </row>
    <row r="117" spans="1:12" x14ac:dyDescent="0.35">
      <c r="A117">
        <v>9</v>
      </c>
      <c r="B117" s="16" t="s">
        <v>77</v>
      </c>
      <c r="C117">
        <v>1</v>
      </c>
      <c r="D117" s="16" t="s">
        <v>78</v>
      </c>
      <c r="E117" s="16" t="s">
        <v>8</v>
      </c>
      <c r="F117">
        <v>2016</v>
      </c>
      <c r="G117">
        <v>116</v>
      </c>
      <c r="H117" s="16" t="s">
        <v>305</v>
      </c>
      <c r="I117">
        <v>2017</v>
      </c>
      <c r="J117" s="16" t="s">
        <v>5</v>
      </c>
      <c r="K117" s="16" t="s">
        <v>38</v>
      </c>
      <c r="L117">
        <v>107</v>
      </c>
    </row>
    <row r="118" spans="1:12" x14ac:dyDescent="0.35">
      <c r="A118">
        <v>9</v>
      </c>
      <c r="B118" s="16" t="s">
        <v>77</v>
      </c>
      <c r="C118">
        <v>1</v>
      </c>
      <c r="D118" s="16" t="s">
        <v>78</v>
      </c>
      <c r="E118" s="16" t="s">
        <v>8</v>
      </c>
      <c r="F118">
        <v>2016</v>
      </c>
      <c r="G118">
        <v>117</v>
      </c>
      <c r="H118" s="16" t="s">
        <v>172</v>
      </c>
      <c r="I118">
        <v>2018</v>
      </c>
      <c r="J118" s="16" t="s">
        <v>5</v>
      </c>
      <c r="K118" s="16" t="s">
        <v>52</v>
      </c>
      <c r="L118">
        <v>111</v>
      </c>
    </row>
    <row r="119" spans="1:12" x14ac:dyDescent="0.35">
      <c r="A119">
        <v>9</v>
      </c>
      <c r="B119" s="16" t="s">
        <v>77</v>
      </c>
      <c r="C119">
        <v>1</v>
      </c>
      <c r="D119" s="16" t="s">
        <v>78</v>
      </c>
      <c r="E119" s="16" t="s">
        <v>8</v>
      </c>
      <c r="F119">
        <v>2016</v>
      </c>
      <c r="G119">
        <v>118</v>
      </c>
      <c r="H119" s="16" t="s">
        <v>173</v>
      </c>
      <c r="I119">
        <v>2019</v>
      </c>
      <c r="J119" s="16" t="s">
        <v>5</v>
      </c>
      <c r="K119" s="16" t="s">
        <v>38</v>
      </c>
      <c r="L119">
        <v>121</v>
      </c>
    </row>
    <row r="120" spans="1:12" x14ac:dyDescent="0.35">
      <c r="A120">
        <v>9</v>
      </c>
      <c r="B120" s="16" t="s">
        <v>77</v>
      </c>
      <c r="C120">
        <v>1</v>
      </c>
      <c r="D120" s="16" t="s">
        <v>78</v>
      </c>
      <c r="E120" s="16" t="s">
        <v>8</v>
      </c>
      <c r="F120">
        <v>2016</v>
      </c>
      <c r="G120">
        <v>119</v>
      </c>
      <c r="H120" s="16" t="s">
        <v>176</v>
      </c>
      <c r="I120">
        <v>2023</v>
      </c>
      <c r="J120" s="16" t="s">
        <v>5</v>
      </c>
      <c r="K120" s="16" t="s">
        <v>52</v>
      </c>
      <c r="L120">
        <v>105</v>
      </c>
    </row>
    <row r="121" spans="1:12" x14ac:dyDescent="0.35">
      <c r="A121">
        <v>9</v>
      </c>
      <c r="B121" s="16" t="s">
        <v>77</v>
      </c>
      <c r="C121">
        <v>1</v>
      </c>
      <c r="D121" s="16" t="s">
        <v>78</v>
      </c>
      <c r="E121" s="16" t="s">
        <v>8</v>
      </c>
      <c r="F121">
        <v>2016</v>
      </c>
      <c r="G121">
        <v>120</v>
      </c>
      <c r="H121" s="16" t="s">
        <v>304</v>
      </c>
      <c r="I121">
        <v>2021</v>
      </c>
      <c r="J121" s="16" t="s">
        <v>5</v>
      </c>
      <c r="K121" s="16" t="s">
        <v>44</v>
      </c>
      <c r="L121">
        <v>102</v>
      </c>
    </row>
    <row r="122" spans="1:12" x14ac:dyDescent="0.35">
      <c r="A122">
        <v>9</v>
      </c>
      <c r="B122" s="16" t="s">
        <v>77</v>
      </c>
      <c r="C122">
        <v>1</v>
      </c>
      <c r="D122" s="16" t="s">
        <v>78</v>
      </c>
      <c r="E122" s="16" t="s">
        <v>8</v>
      </c>
      <c r="F122">
        <v>2016</v>
      </c>
      <c r="G122">
        <v>121</v>
      </c>
      <c r="H122" s="16" t="s">
        <v>170</v>
      </c>
      <c r="I122">
        <v>2010</v>
      </c>
      <c r="J122" s="16" t="s">
        <v>5</v>
      </c>
      <c r="K122" s="16" t="s">
        <v>46</v>
      </c>
      <c r="L122">
        <v>104</v>
      </c>
    </row>
    <row r="123" spans="1:12" x14ac:dyDescent="0.35">
      <c r="A123">
        <v>9</v>
      </c>
      <c r="B123" s="16" t="s">
        <v>77</v>
      </c>
      <c r="C123">
        <v>1</v>
      </c>
      <c r="D123" s="16" t="s">
        <v>78</v>
      </c>
      <c r="E123" s="16" t="s">
        <v>8</v>
      </c>
      <c r="F123">
        <v>2016</v>
      </c>
      <c r="G123">
        <v>122</v>
      </c>
      <c r="H123" s="16" t="s">
        <v>174</v>
      </c>
      <c r="I123">
        <v>2016</v>
      </c>
      <c r="J123" s="16" t="s">
        <v>5</v>
      </c>
      <c r="K123" s="16" t="s">
        <v>52</v>
      </c>
      <c r="L123">
        <v>105</v>
      </c>
    </row>
    <row r="124" spans="1:12" x14ac:dyDescent="0.35">
      <c r="A124">
        <v>9</v>
      </c>
      <c r="B124" s="16" t="s">
        <v>77</v>
      </c>
      <c r="C124">
        <v>1</v>
      </c>
      <c r="D124" s="16" t="s">
        <v>78</v>
      </c>
      <c r="E124" s="16" t="s">
        <v>8</v>
      </c>
      <c r="F124">
        <v>2016</v>
      </c>
      <c r="G124">
        <v>123</v>
      </c>
      <c r="H124" s="16" t="s">
        <v>54</v>
      </c>
      <c r="I124">
        <v>2013</v>
      </c>
      <c r="J124" s="16" t="s">
        <v>5</v>
      </c>
      <c r="K124" s="16" t="s">
        <v>48</v>
      </c>
      <c r="L124">
        <v>101</v>
      </c>
    </row>
    <row r="125" spans="1:12" x14ac:dyDescent="0.35">
      <c r="A125">
        <v>9</v>
      </c>
      <c r="B125" s="16" t="s">
        <v>77</v>
      </c>
      <c r="C125">
        <v>1</v>
      </c>
      <c r="D125" s="16" t="s">
        <v>78</v>
      </c>
      <c r="E125" s="16" t="s">
        <v>8</v>
      </c>
      <c r="F125">
        <v>2016</v>
      </c>
      <c r="G125">
        <v>124</v>
      </c>
      <c r="H125" s="16" t="s">
        <v>302</v>
      </c>
      <c r="I125">
        <v>2015</v>
      </c>
      <c r="J125" s="16" t="s">
        <v>5</v>
      </c>
      <c r="K125" s="16" t="s">
        <v>38</v>
      </c>
      <c r="L125">
        <v>126</v>
      </c>
    </row>
    <row r="126" spans="1:12" x14ac:dyDescent="0.35">
      <c r="A126">
        <v>9</v>
      </c>
      <c r="B126" s="16" t="s">
        <v>77</v>
      </c>
      <c r="C126">
        <v>1</v>
      </c>
      <c r="D126" s="16" t="s">
        <v>78</v>
      </c>
      <c r="E126" s="16" t="s">
        <v>8</v>
      </c>
      <c r="F126">
        <v>2016</v>
      </c>
      <c r="G126">
        <v>125</v>
      </c>
      <c r="H126" s="16" t="s">
        <v>169</v>
      </c>
      <c r="I126">
        <v>2019</v>
      </c>
      <c r="J126" s="16" t="s">
        <v>5</v>
      </c>
      <c r="K126" s="16" t="s">
        <v>52</v>
      </c>
      <c r="L126">
        <v>121</v>
      </c>
    </row>
    <row r="127" spans="1:12" x14ac:dyDescent="0.35">
      <c r="A127">
        <v>9</v>
      </c>
      <c r="B127" s="16" t="s">
        <v>77</v>
      </c>
      <c r="C127">
        <v>1</v>
      </c>
      <c r="D127" s="16" t="s">
        <v>78</v>
      </c>
      <c r="E127" s="16" t="s">
        <v>8</v>
      </c>
      <c r="F127">
        <v>2016</v>
      </c>
      <c r="G127">
        <v>126</v>
      </c>
      <c r="H127" s="16" t="s">
        <v>171</v>
      </c>
      <c r="I127">
        <v>2012</v>
      </c>
      <c r="J127" s="16" t="s">
        <v>5</v>
      </c>
      <c r="K127" s="16" t="s">
        <v>48</v>
      </c>
      <c r="L127">
        <v>127</v>
      </c>
    </row>
    <row r="128" spans="1:12" x14ac:dyDescent="0.35">
      <c r="A128">
        <v>9</v>
      </c>
      <c r="B128" s="16" t="s">
        <v>77</v>
      </c>
      <c r="C128">
        <v>1</v>
      </c>
      <c r="D128" s="16" t="s">
        <v>78</v>
      </c>
      <c r="E128" s="16" t="s">
        <v>8</v>
      </c>
      <c r="F128">
        <v>2016</v>
      </c>
      <c r="G128">
        <v>127</v>
      </c>
      <c r="H128" s="16" t="s">
        <v>303</v>
      </c>
      <c r="I128">
        <v>2017</v>
      </c>
      <c r="J128" s="16" t="s">
        <v>5</v>
      </c>
      <c r="K128" s="16" t="s">
        <v>52</v>
      </c>
      <c r="L128">
        <v>125</v>
      </c>
    </row>
    <row r="129" spans="1:12" x14ac:dyDescent="0.35">
      <c r="A129">
        <v>9</v>
      </c>
      <c r="B129" s="16" t="s">
        <v>77</v>
      </c>
      <c r="C129">
        <v>1</v>
      </c>
      <c r="D129" s="16" t="s">
        <v>78</v>
      </c>
      <c r="E129" s="16" t="s">
        <v>8</v>
      </c>
      <c r="F129">
        <v>2016</v>
      </c>
      <c r="G129">
        <v>128</v>
      </c>
      <c r="H129" s="16" t="s">
        <v>301</v>
      </c>
      <c r="I129">
        <v>2008</v>
      </c>
      <c r="J129" s="16" t="s">
        <v>5</v>
      </c>
      <c r="K129" s="16" t="s">
        <v>52</v>
      </c>
      <c r="L129">
        <v>103</v>
      </c>
    </row>
    <row r="130" spans="1:12" x14ac:dyDescent="0.35">
      <c r="A130">
        <v>9</v>
      </c>
      <c r="B130" s="16" t="s">
        <v>77</v>
      </c>
      <c r="C130">
        <v>1</v>
      </c>
      <c r="D130" s="16" t="s">
        <v>78</v>
      </c>
      <c r="E130" s="16" t="s">
        <v>8</v>
      </c>
      <c r="F130">
        <v>2016</v>
      </c>
      <c r="G130">
        <v>129</v>
      </c>
      <c r="H130" s="16" t="s">
        <v>58</v>
      </c>
      <c r="I130">
        <v>2022</v>
      </c>
      <c r="J130" s="16" t="s">
        <v>5</v>
      </c>
      <c r="K130" s="16" t="s">
        <v>52</v>
      </c>
      <c r="L130">
        <v>91</v>
      </c>
    </row>
    <row r="131" spans="1:12" x14ac:dyDescent="0.35">
      <c r="A131">
        <v>10</v>
      </c>
      <c r="B131" s="16" t="s">
        <v>15</v>
      </c>
      <c r="C131">
        <v>1</v>
      </c>
      <c r="D131" s="16" t="s">
        <v>79</v>
      </c>
      <c r="E131" s="16" t="s">
        <v>4</v>
      </c>
      <c r="F131">
        <v>2010</v>
      </c>
      <c r="G131">
        <v>130</v>
      </c>
      <c r="H131" s="16" t="s">
        <v>309</v>
      </c>
      <c r="I131">
        <v>2020</v>
      </c>
      <c r="J131" s="16" t="s">
        <v>177</v>
      </c>
      <c r="K131" s="16" t="s">
        <v>38</v>
      </c>
      <c r="L131">
        <v>112</v>
      </c>
    </row>
    <row r="132" spans="1:12" x14ac:dyDescent="0.35">
      <c r="A132">
        <v>10</v>
      </c>
      <c r="B132" s="16" t="s">
        <v>15</v>
      </c>
      <c r="C132">
        <v>1</v>
      </c>
      <c r="D132" s="16" t="s">
        <v>79</v>
      </c>
      <c r="E132" s="16" t="s">
        <v>4</v>
      </c>
      <c r="F132">
        <v>2010</v>
      </c>
      <c r="G132">
        <v>131</v>
      </c>
      <c r="H132" s="16" t="s">
        <v>181</v>
      </c>
      <c r="I132">
        <v>2017</v>
      </c>
      <c r="J132" s="16" t="s">
        <v>177</v>
      </c>
      <c r="K132" s="16" t="s">
        <v>48</v>
      </c>
      <c r="L132">
        <v>116</v>
      </c>
    </row>
    <row r="133" spans="1:12" x14ac:dyDescent="0.35">
      <c r="A133">
        <v>10</v>
      </c>
      <c r="B133" s="16" t="s">
        <v>15</v>
      </c>
      <c r="C133">
        <v>1</v>
      </c>
      <c r="D133" s="16" t="s">
        <v>79</v>
      </c>
      <c r="E133" s="16" t="s">
        <v>4</v>
      </c>
      <c r="F133">
        <v>2010</v>
      </c>
      <c r="G133">
        <v>132</v>
      </c>
      <c r="H133" s="16" t="s">
        <v>307</v>
      </c>
      <c r="I133">
        <v>2016</v>
      </c>
      <c r="J133" s="16" t="s">
        <v>177</v>
      </c>
      <c r="K133" s="16" t="s">
        <v>44</v>
      </c>
      <c r="L133">
        <v>103</v>
      </c>
    </row>
    <row r="134" spans="1:12" x14ac:dyDescent="0.35">
      <c r="A134">
        <v>10</v>
      </c>
      <c r="B134" s="16" t="s">
        <v>15</v>
      </c>
      <c r="C134">
        <v>1</v>
      </c>
      <c r="D134" s="16" t="s">
        <v>79</v>
      </c>
      <c r="E134" s="16" t="s">
        <v>4</v>
      </c>
      <c r="F134">
        <v>2010</v>
      </c>
      <c r="G134">
        <v>133</v>
      </c>
      <c r="H134" s="16" t="s">
        <v>179</v>
      </c>
      <c r="I134">
        <v>2021</v>
      </c>
      <c r="J134" s="16" t="s">
        <v>177</v>
      </c>
      <c r="K134" s="16" t="s">
        <v>44</v>
      </c>
      <c r="L134">
        <v>115</v>
      </c>
    </row>
    <row r="135" spans="1:12" x14ac:dyDescent="0.35">
      <c r="A135">
        <v>10</v>
      </c>
      <c r="B135" s="16" t="s">
        <v>15</v>
      </c>
      <c r="C135">
        <v>1</v>
      </c>
      <c r="D135" s="16" t="s">
        <v>79</v>
      </c>
      <c r="E135" s="16" t="s">
        <v>4</v>
      </c>
      <c r="F135">
        <v>2010</v>
      </c>
      <c r="G135">
        <v>134</v>
      </c>
      <c r="H135" s="16" t="s">
        <v>182</v>
      </c>
      <c r="I135">
        <v>2008</v>
      </c>
      <c r="J135" s="16" t="s">
        <v>177</v>
      </c>
      <c r="K135" s="16" t="s">
        <v>38</v>
      </c>
      <c r="L135">
        <v>102</v>
      </c>
    </row>
    <row r="136" spans="1:12" x14ac:dyDescent="0.35">
      <c r="A136">
        <v>10</v>
      </c>
      <c r="B136" s="16" t="s">
        <v>15</v>
      </c>
      <c r="C136">
        <v>1</v>
      </c>
      <c r="D136" s="16" t="s">
        <v>79</v>
      </c>
      <c r="E136" s="16" t="s">
        <v>4</v>
      </c>
      <c r="F136">
        <v>2010</v>
      </c>
      <c r="G136">
        <v>135</v>
      </c>
      <c r="H136" s="16" t="s">
        <v>59</v>
      </c>
      <c r="I136">
        <v>2022</v>
      </c>
      <c r="J136" s="16" t="s">
        <v>177</v>
      </c>
      <c r="K136" s="16" t="s">
        <v>44</v>
      </c>
      <c r="L136">
        <v>112</v>
      </c>
    </row>
    <row r="137" spans="1:12" x14ac:dyDescent="0.35">
      <c r="A137">
        <v>10</v>
      </c>
      <c r="B137" s="16" t="s">
        <v>15</v>
      </c>
      <c r="C137">
        <v>1</v>
      </c>
      <c r="D137" s="16" t="s">
        <v>79</v>
      </c>
      <c r="E137" s="16" t="s">
        <v>4</v>
      </c>
      <c r="F137">
        <v>2010</v>
      </c>
      <c r="G137">
        <v>136</v>
      </c>
      <c r="H137" s="16" t="s">
        <v>178</v>
      </c>
      <c r="I137">
        <v>2020</v>
      </c>
      <c r="J137" s="16" t="s">
        <v>177</v>
      </c>
      <c r="K137" s="16" t="s">
        <v>44</v>
      </c>
      <c r="L137">
        <v>104</v>
      </c>
    </row>
    <row r="138" spans="1:12" x14ac:dyDescent="0.35">
      <c r="A138">
        <v>10</v>
      </c>
      <c r="B138" s="16" t="s">
        <v>15</v>
      </c>
      <c r="C138">
        <v>1</v>
      </c>
      <c r="D138" s="16" t="s">
        <v>79</v>
      </c>
      <c r="E138" s="16" t="s">
        <v>4</v>
      </c>
      <c r="F138">
        <v>2010</v>
      </c>
      <c r="G138">
        <v>137</v>
      </c>
      <c r="H138" s="16" t="s">
        <v>185</v>
      </c>
      <c r="I138">
        <v>2010</v>
      </c>
      <c r="J138" s="16" t="s">
        <v>177</v>
      </c>
      <c r="K138" s="16" t="s">
        <v>48</v>
      </c>
      <c r="L138">
        <v>105</v>
      </c>
    </row>
    <row r="139" spans="1:12" x14ac:dyDescent="0.35">
      <c r="A139">
        <v>10</v>
      </c>
      <c r="B139" s="16" t="s">
        <v>15</v>
      </c>
      <c r="C139">
        <v>1</v>
      </c>
      <c r="D139" s="16" t="s">
        <v>79</v>
      </c>
      <c r="E139" s="16" t="s">
        <v>4</v>
      </c>
      <c r="F139">
        <v>2010</v>
      </c>
      <c r="G139">
        <v>138</v>
      </c>
      <c r="H139" s="16" t="s">
        <v>184</v>
      </c>
      <c r="I139">
        <v>2013</v>
      </c>
      <c r="J139" s="16" t="s">
        <v>177</v>
      </c>
      <c r="K139" s="16" t="s">
        <v>52</v>
      </c>
      <c r="L139">
        <v>113</v>
      </c>
    </row>
    <row r="140" spans="1:12" x14ac:dyDescent="0.35">
      <c r="A140">
        <v>10</v>
      </c>
      <c r="B140" s="16" t="s">
        <v>15</v>
      </c>
      <c r="C140">
        <v>1</v>
      </c>
      <c r="D140" s="16" t="s">
        <v>79</v>
      </c>
      <c r="E140" s="16" t="s">
        <v>4</v>
      </c>
      <c r="F140">
        <v>2010</v>
      </c>
      <c r="G140">
        <v>139</v>
      </c>
      <c r="H140" s="16" t="s">
        <v>310</v>
      </c>
      <c r="I140">
        <v>2016</v>
      </c>
      <c r="J140" s="16" t="s">
        <v>177</v>
      </c>
      <c r="K140" s="16" t="s">
        <v>48</v>
      </c>
      <c r="L140">
        <v>108</v>
      </c>
    </row>
    <row r="141" spans="1:12" x14ac:dyDescent="0.35">
      <c r="A141">
        <v>10</v>
      </c>
      <c r="B141" s="16" t="s">
        <v>15</v>
      </c>
      <c r="C141">
        <v>1</v>
      </c>
      <c r="D141" s="16" t="s">
        <v>79</v>
      </c>
      <c r="E141" s="16" t="s">
        <v>4</v>
      </c>
      <c r="F141">
        <v>2010</v>
      </c>
      <c r="G141">
        <v>140</v>
      </c>
      <c r="H141" s="16" t="s">
        <v>183</v>
      </c>
      <c r="I141">
        <v>2013</v>
      </c>
      <c r="J141" s="16" t="s">
        <v>177</v>
      </c>
      <c r="K141" s="16" t="s">
        <v>44</v>
      </c>
      <c r="L141">
        <v>110</v>
      </c>
    </row>
    <row r="142" spans="1:12" x14ac:dyDescent="0.35">
      <c r="A142">
        <v>10</v>
      </c>
      <c r="B142" s="16" t="s">
        <v>15</v>
      </c>
      <c r="C142">
        <v>1</v>
      </c>
      <c r="D142" s="16" t="s">
        <v>79</v>
      </c>
      <c r="E142" s="16" t="s">
        <v>4</v>
      </c>
      <c r="F142">
        <v>2010</v>
      </c>
      <c r="G142">
        <v>141</v>
      </c>
      <c r="H142" s="16" t="s">
        <v>306</v>
      </c>
      <c r="I142">
        <v>2022</v>
      </c>
      <c r="J142" s="16" t="s">
        <v>177</v>
      </c>
      <c r="K142" s="16" t="s">
        <v>38</v>
      </c>
      <c r="L142">
        <v>108</v>
      </c>
    </row>
    <row r="143" spans="1:12" x14ac:dyDescent="0.35">
      <c r="A143">
        <v>10</v>
      </c>
      <c r="B143" s="16" t="s">
        <v>15</v>
      </c>
      <c r="C143">
        <v>1</v>
      </c>
      <c r="D143" s="16" t="s">
        <v>79</v>
      </c>
      <c r="E143" s="16" t="s">
        <v>4</v>
      </c>
      <c r="F143">
        <v>2010</v>
      </c>
      <c r="G143">
        <v>142</v>
      </c>
      <c r="H143" s="16" t="s">
        <v>308</v>
      </c>
      <c r="I143">
        <v>2008</v>
      </c>
      <c r="J143" s="16" t="s">
        <v>177</v>
      </c>
      <c r="K143" s="16" t="s">
        <v>48</v>
      </c>
      <c r="L143">
        <v>111</v>
      </c>
    </row>
    <row r="144" spans="1:12" x14ac:dyDescent="0.35">
      <c r="A144">
        <v>10</v>
      </c>
      <c r="B144" s="16" t="s">
        <v>15</v>
      </c>
      <c r="C144">
        <v>1</v>
      </c>
      <c r="D144" s="16" t="s">
        <v>79</v>
      </c>
      <c r="E144" s="16" t="s">
        <v>4</v>
      </c>
      <c r="F144">
        <v>2010</v>
      </c>
      <c r="G144">
        <v>143</v>
      </c>
      <c r="H144" s="16" t="s">
        <v>69</v>
      </c>
      <c r="I144">
        <v>2008</v>
      </c>
      <c r="J144" s="16" t="s">
        <v>177</v>
      </c>
      <c r="K144" s="16" t="s">
        <v>48</v>
      </c>
      <c r="L144">
        <v>102</v>
      </c>
    </row>
    <row r="145" spans="1:12" x14ac:dyDescent="0.35">
      <c r="A145">
        <v>10</v>
      </c>
      <c r="B145" s="16" t="s">
        <v>15</v>
      </c>
      <c r="C145">
        <v>1</v>
      </c>
      <c r="D145" s="16" t="s">
        <v>79</v>
      </c>
      <c r="E145" s="16" t="s">
        <v>4</v>
      </c>
      <c r="F145">
        <v>2010</v>
      </c>
      <c r="G145">
        <v>144</v>
      </c>
      <c r="H145" s="16" t="s">
        <v>180</v>
      </c>
      <c r="I145">
        <v>2014</v>
      </c>
      <c r="J145" s="16" t="s">
        <v>177</v>
      </c>
      <c r="K145" s="16" t="s">
        <v>38</v>
      </c>
      <c r="L145">
        <v>106</v>
      </c>
    </row>
    <row r="146" spans="1:12" x14ac:dyDescent="0.35">
      <c r="A146">
        <v>11</v>
      </c>
      <c r="B146" s="16" t="s">
        <v>14</v>
      </c>
      <c r="C146">
        <v>1</v>
      </c>
      <c r="D146" s="16" t="s">
        <v>80</v>
      </c>
      <c r="E146" s="16" t="s">
        <v>4</v>
      </c>
      <c r="F146">
        <v>2008</v>
      </c>
      <c r="G146">
        <v>145</v>
      </c>
      <c r="H146" s="16" t="s">
        <v>313</v>
      </c>
      <c r="I146">
        <v>2017</v>
      </c>
      <c r="J146" s="16" t="s">
        <v>5</v>
      </c>
      <c r="K146" s="16" t="s">
        <v>52</v>
      </c>
      <c r="L146">
        <v>90</v>
      </c>
    </row>
    <row r="147" spans="1:12" x14ac:dyDescent="0.35">
      <c r="A147">
        <v>11</v>
      </c>
      <c r="B147" s="16" t="s">
        <v>14</v>
      </c>
      <c r="C147">
        <v>1</v>
      </c>
      <c r="D147" s="16" t="s">
        <v>80</v>
      </c>
      <c r="E147" s="16" t="s">
        <v>4</v>
      </c>
      <c r="F147">
        <v>2008</v>
      </c>
      <c r="G147">
        <v>146</v>
      </c>
      <c r="H147" s="16" t="s">
        <v>314</v>
      </c>
      <c r="I147">
        <v>2022</v>
      </c>
      <c r="J147" s="16" t="s">
        <v>5</v>
      </c>
      <c r="K147" s="16" t="s">
        <v>48</v>
      </c>
      <c r="L147">
        <v>93</v>
      </c>
    </row>
    <row r="148" spans="1:12" x14ac:dyDescent="0.35">
      <c r="A148">
        <v>11</v>
      </c>
      <c r="B148" s="16" t="s">
        <v>14</v>
      </c>
      <c r="C148">
        <v>1</v>
      </c>
      <c r="D148" s="16" t="s">
        <v>80</v>
      </c>
      <c r="E148" s="16" t="s">
        <v>4</v>
      </c>
      <c r="F148">
        <v>2008</v>
      </c>
      <c r="G148">
        <v>147</v>
      </c>
      <c r="H148" s="16" t="s">
        <v>194</v>
      </c>
      <c r="I148">
        <v>2023</v>
      </c>
      <c r="J148" s="16" t="s">
        <v>5</v>
      </c>
      <c r="K148" s="16" t="s">
        <v>46</v>
      </c>
      <c r="L148">
        <v>128</v>
      </c>
    </row>
    <row r="149" spans="1:12" x14ac:dyDescent="0.35">
      <c r="A149">
        <v>11</v>
      </c>
      <c r="B149" s="16" t="s">
        <v>14</v>
      </c>
      <c r="C149">
        <v>1</v>
      </c>
      <c r="D149" s="16" t="s">
        <v>80</v>
      </c>
      <c r="E149" s="16" t="s">
        <v>4</v>
      </c>
      <c r="F149">
        <v>2008</v>
      </c>
      <c r="G149">
        <v>148</v>
      </c>
      <c r="H149" s="16" t="s">
        <v>187</v>
      </c>
      <c r="I149">
        <v>2012</v>
      </c>
      <c r="J149" s="16" t="s">
        <v>5</v>
      </c>
      <c r="K149" s="16" t="s">
        <v>48</v>
      </c>
      <c r="L149">
        <v>103</v>
      </c>
    </row>
    <row r="150" spans="1:12" x14ac:dyDescent="0.35">
      <c r="A150">
        <v>11</v>
      </c>
      <c r="B150" s="16" t="s">
        <v>14</v>
      </c>
      <c r="C150">
        <v>1</v>
      </c>
      <c r="D150" s="16" t="s">
        <v>80</v>
      </c>
      <c r="E150" s="16" t="s">
        <v>4</v>
      </c>
      <c r="F150">
        <v>2008</v>
      </c>
      <c r="G150">
        <v>149</v>
      </c>
      <c r="H150" s="16" t="s">
        <v>186</v>
      </c>
      <c r="I150">
        <v>2011</v>
      </c>
      <c r="J150" s="16" t="s">
        <v>5</v>
      </c>
      <c r="K150" s="16" t="s">
        <v>44</v>
      </c>
      <c r="L150">
        <v>105</v>
      </c>
    </row>
    <row r="151" spans="1:12" x14ac:dyDescent="0.35">
      <c r="A151">
        <v>11</v>
      </c>
      <c r="B151" s="16" t="s">
        <v>14</v>
      </c>
      <c r="C151">
        <v>1</v>
      </c>
      <c r="D151" s="16" t="s">
        <v>80</v>
      </c>
      <c r="E151" s="16" t="s">
        <v>4</v>
      </c>
      <c r="F151">
        <v>2008</v>
      </c>
      <c r="G151">
        <v>150</v>
      </c>
      <c r="H151" s="16" t="s">
        <v>315</v>
      </c>
      <c r="I151">
        <v>2012</v>
      </c>
      <c r="J151" s="16" t="s">
        <v>5</v>
      </c>
      <c r="K151" s="16" t="s">
        <v>52</v>
      </c>
      <c r="L151">
        <v>110</v>
      </c>
    </row>
    <row r="152" spans="1:12" x14ac:dyDescent="0.35">
      <c r="A152">
        <v>11</v>
      </c>
      <c r="B152" s="16" t="s">
        <v>14</v>
      </c>
      <c r="C152">
        <v>1</v>
      </c>
      <c r="D152" s="16" t="s">
        <v>80</v>
      </c>
      <c r="E152" s="16" t="s">
        <v>4</v>
      </c>
      <c r="F152">
        <v>2008</v>
      </c>
      <c r="G152">
        <v>151</v>
      </c>
      <c r="H152" s="16" t="s">
        <v>188</v>
      </c>
      <c r="I152">
        <v>2011</v>
      </c>
      <c r="J152" s="16" t="s">
        <v>5</v>
      </c>
      <c r="K152" s="16" t="s">
        <v>52</v>
      </c>
      <c r="L152">
        <v>107</v>
      </c>
    </row>
    <row r="153" spans="1:12" x14ac:dyDescent="0.35">
      <c r="A153">
        <v>11</v>
      </c>
      <c r="B153" s="16" t="s">
        <v>14</v>
      </c>
      <c r="C153">
        <v>1</v>
      </c>
      <c r="D153" s="16" t="s">
        <v>80</v>
      </c>
      <c r="E153" s="16" t="s">
        <v>4</v>
      </c>
      <c r="F153">
        <v>2008</v>
      </c>
      <c r="G153">
        <v>152</v>
      </c>
      <c r="H153" s="16" t="s">
        <v>312</v>
      </c>
      <c r="I153">
        <v>2010</v>
      </c>
      <c r="J153" s="16" t="s">
        <v>5</v>
      </c>
      <c r="K153" s="16" t="s">
        <v>52</v>
      </c>
      <c r="L153">
        <v>118</v>
      </c>
    </row>
    <row r="154" spans="1:12" x14ac:dyDescent="0.35">
      <c r="A154">
        <v>11</v>
      </c>
      <c r="B154" s="16" t="s">
        <v>14</v>
      </c>
      <c r="C154">
        <v>1</v>
      </c>
      <c r="D154" s="16" t="s">
        <v>80</v>
      </c>
      <c r="E154" s="16" t="s">
        <v>4</v>
      </c>
      <c r="F154">
        <v>2008</v>
      </c>
      <c r="G154">
        <v>153</v>
      </c>
      <c r="H154" s="16" t="s">
        <v>311</v>
      </c>
      <c r="I154">
        <v>2010</v>
      </c>
      <c r="J154" s="16" t="s">
        <v>5</v>
      </c>
      <c r="K154" s="16" t="s">
        <v>48</v>
      </c>
      <c r="L154">
        <v>108</v>
      </c>
    </row>
    <row r="155" spans="1:12" x14ac:dyDescent="0.35">
      <c r="A155">
        <v>11</v>
      </c>
      <c r="B155" s="16" t="s">
        <v>14</v>
      </c>
      <c r="C155">
        <v>1</v>
      </c>
      <c r="D155" s="16" t="s">
        <v>80</v>
      </c>
      <c r="E155" s="16" t="s">
        <v>4</v>
      </c>
      <c r="F155">
        <v>2008</v>
      </c>
      <c r="G155">
        <v>154</v>
      </c>
      <c r="H155" s="16" t="s">
        <v>193</v>
      </c>
      <c r="I155">
        <v>2023</v>
      </c>
      <c r="J155" s="16" t="s">
        <v>5</v>
      </c>
      <c r="K155" s="16" t="s">
        <v>46</v>
      </c>
      <c r="L155">
        <v>111</v>
      </c>
    </row>
    <row r="156" spans="1:12" x14ac:dyDescent="0.35">
      <c r="A156">
        <v>11</v>
      </c>
      <c r="B156" s="16" t="s">
        <v>14</v>
      </c>
      <c r="C156">
        <v>1</v>
      </c>
      <c r="D156" s="16" t="s">
        <v>80</v>
      </c>
      <c r="E156" s="16" t="s">
        <v>4</v>
      </c>
      <c r="F156">
        <v>2008</v>
      </c>
      <c r="G156">
        <v>155</v>
      </c>
      <c r="H156" s="16" t="s">
        <v>192</v>
      </c>
      <c r="I156">
        <v>2009</v>
      </c>
      <c r="J156" s="16" t="s">
        <v>5</v>
      </c>
      <c r="K156" s="16" t="s">
        <v>44</v>
      </c>
      <c r="L156">
        <v>105</v>
      </c>
    </row>
    <row r="157" spans="1:12" x14ac:dyDescent="0.35">
      <c r="A157">
        <v>11</v>
      </c>
      <c r="B157" s="16" t="s">
        <v>14</v>
      </c>
      <c r="C157">
        <v>1</v>
      </c>
      <c r="D157" s="16" t="s">
        <v>80</v>
      </c>
      <c r="E157" s="16" t="s">
        <v>4</v>
      </c>
      <c r="F157">
        <v>2008</v>
      </c>
      <c r="G157">
        <v>156</v>
      </c>
      <c r="H157" s="16" t="s">
        <v>191</v>
      </c>
      <c r="I157">
        <v>2009</v>
      </c>
      <c r="J157" s="16" t="s">
        <v>5</v>
      </c>
      <c r="K157" s="16" t="s">
        <v>46</v>
      </c>
      <c r="L157">
        <v>113</v>
      </c>
    </row>
    <row r="158" spans="1:12" x14ac:dyDescent="0.35">
      <c r="A158">
        <v>11</v>
      </c>
      <c r="B158" s="16" t="s">
        <v>14</v>
      </c>
      <c r="C158">
        <v>1</v>
      </c>
      <c r="D158" s="16" t="s">
        <v>80</v>
      </c>
      <c r="E158" s="16" t="s">
        <v>4</v>
      </c>
      <c r="F158">
        <v>2008</v>
      </c>
      <c r="G158">
        <v>157</v>
      </c>
      <c r="H158" s="16" t="s">
        <v>39</v>
      </c>
      <c r="I158">
        <v>2009</v>
      </c>
      <c r="J158" s="16" t="s">
        <v>5</v>
      </c>
      <c r="K158" s="16" t="s">
        <v>38</v>
      </c>
      <c r="L158">
        <v>95</v>
      </c>
    </row>
    <row r="159" spans="1:12" x14ac:dyDescent="0.35">
      <c r="A159">
        <v>11</v>
      </c>
      <c r="B159" s="16" t="s">
        <v>14</v>
      </c>
      <c r="C159">
        <v>1</v>
      </c>
      <c r="D159" s="16" t="s">
        <v>80</v>
      </c>
      <c r="E159" s="16" t="s">
        <v>4</v>
      </c>
      <c r="F159">
        <v>2008</v>
      </c>
      <c r="G159">
        <v>158</v>
      </c>
      <c r="H159" s="16" t="s">
        <v>190</v>
      </c>
      <c r="I159">
        <v>2011</v>
      </c>
      <c r="J159" s="16" t="s">
        <v>5</v>
      </c>
      <c r="K159" s="16" t="s">
        <v>52</v>
      </c>
      <c r="L159">
        <v>98</v>
      </c>
    </row>
    <row r="160" spans="1:12" x14ac:dyDescent="0.35">
      <c r="A160">
        <v>11</v>
      </c>
      <c r="B160" s="16" t="s">
        <v>14</v>
      </c>
      <c r="C160">
        <v>1</v>
      </c>
      <c r="D160" s="16" t="s">
        <v>80</v>
      </c>
      <c r="E160" s="16" t="s">
        <v>4</v>
      </c>
      <c r="F160">
        <v>2008</v>
      </c>
      <c r="G160">
        <v>159</v>
      </c>
      <c r="H160" s="16" t="s">
        <v>189</v>
      </c>
      <c r="I160">
        <v>2012</v>
      </c>
      <c r="J160" s="16" t="s">
        <v>5</v>
      </c>
      <c r="K160" s="16" t="s">
        <v>52</v>
      </c>
      <c r="L160">
        <v>127</v>
      </c>
    </row>
    <row r="161" spans="1:12" x14ac:dyDescent="0.35">
      <c r="A161">
        <v>12</v>
      </c>
      <c r="B161" s="16" t="s">
        <v>81</v>
      </c>
      <c r="C161">
        <v>6</v>
      </c>
      <c r="D161" s="16" t="s">
        <v>76</v>
      </c>
      <c r="E161" s="16" t="s">
        <v>4</v>
      </c>
      <c r="F161">
        <v>2001</v>
      </c>
      <c r="G161">
        <v>160</v>
      </c>
      <c r="H161" s="16" t="s">
        <v>196</v>
      </c>
      <c r="I161">
        <v>2022</v>
      </c>
      <c r="J161" s="16" t="s">
        <v>5</v>
      </c>
      <c r="K161" s="16" t="s">
        <v>52</v>
      </c>
      <c r="L161">
        <v>113</v>
      </c>
    </row>
    <row r="162" spans="1:12" x14ac:dyDescent="0.35">
      <c r="A162">
        <v>12</v>
      </c>
      <c r="B162" s="16" t="s">
        <v>81</v>
      </c>
      <c r="C162">
        <v>6</v>
      </c>
      <c r="D162" s="16" t="s">
        <v>76</v>
      </c>
      <c r="E162" s="16" t="s">
        <v>4</v>
      </c>
      <c r="F162">
        <v>2001</v>
      </c>
      <c r="G162">
        <v>161</v>
      </c>
      <c r="H162" s="16" t="s">
        <v>318</v>
      </c>
      <c r="I162">
        <v>2014</v>
      </c>
      <c r="J162" s="16" t="s">
        <v>5</v>
      </c>
      <c r="K162" s="16" t="s">
        <v>38</v>
      </c>
      <c r="L162">
        <v>117</v>
      </c>
    </row>
    <row r="163" spans="1:12" x14ac:dyDescent="0.35">
      <c r="A163">
        <v>12</v>
      </c>
      <c r="B163" s="16" t="s">
        <v>81</v>
      </c>
      <c r="C163">
        <v>6</v>
      </c>
      <c r="D163" s="16" t="s">
        <v>76</v>
      </c>
      <c r="E163" s="16" t="s">
        <v>4</v>
      </c>
      <c r="F163">
        <v>2001</v>
      </c>
      <c r="G163">
        <v>162</v>
      </c>
      <c r="H163" s="16" t="s">
        <v>199</v>
      </c>
      <c r="I163">
        <v>2009</v>
      </c>
      <c r="J163" s="16" t="s">
        <v>5</v>
      </c>
      <c r="K163" s="16" t="s">
        <v>38</v>
      </c>
      <c r="L163">
        <v>103</v>
      </c>
    </row>
    <row r="164" spans="1:12" x14ac:dyDescent="0.35">
      <c r="A164">
        <v>12</v>
      </c>
      <c r="B164" s="16" t="s">
        <v>81</v>
      </c>
      <c r="C164">
        <v>6</v>
      </c>
      <c r="D164" s="16" t="s">
        <v>76</v>
      </c>
      <c r="E164" s="16" t="s">
        <v>4</v>
      </c>
      <c r="F164">
        <v>2001</v>
      </c>
      <c r="G164">
        <v>163</v>
      </c>
      <c r="H164" s="16" t="s">
        <v>316</v>
      </c>
      <c r="I164">
        <v>2016</v>
      </c>
      <c r="J164" s="16" t="s">
        <v>5</v>
      </c>
      <c r="K164" s="16" t="s">
        <v>38</v>
      </c>
      <c r="L164">
        <v>97</v>
      </c>
    </row>
    <row r="165" spans="1:12" x14ac:dyDescent="0.35">
      <c r="A165">
        <v>12</v>
      </c>
      <c r="B165" s="16" t="s">
        <v>81</v>
      </c>
      <c r="C165">
        <v>6</v>
      </c>
      <c r="D165" s="16" t="s">
        <v>76</v>
      </c>
      <c r="E165" s="16" t="s">
        <v>4</v>
      </c>
      <c r="F165">
        <v>2001</v>
      </c>
      <c r="G165">
        <v>164</v>
      </c>
      <c r="H165" s="16" t="s">
        <v>317</v>
      </c>
      <c r="I165">
        <v>2016</v>
      </c>
      <c r="J165" s="16" t="s">
        <v>5</v>
      </c>
      <c r="K165" s="16" t="s">
        <v>38</v>
      </c>
      <c r="L165">
        <v>115</v>
      </c>
    </row>
    <row r="166" spans="1:12" x14ac:dyDescent="0.35">
      <c r="A166">
        <v>12</v>
      </c>
      <c r="B166" s="16" t="s">
        <v>81</v>
      </c>
      <c r="C166">
        <v>6</v>
      </c>
      <c r="D166" s="16" t="s">
        <v>76</v>
      </c>
      <c r="E166" s="16" t="s">
        <v>4</v>
      </c>
      <c r="F166">
        <v>2001</v>
      </c>
      <c r="G166">
        <v>165</v>
      </c>
      <c r="H166" s="16" t="s">
        <v>195</v>
      </c>
      <c r="I166">
        <v>2009</v>
      </c>
      <c r="J166" s="16" t="s">
        <v>5</v>
      </c>
      <c r="K166" s="16" t="s">
        <v>52</v>
      </c>
      <c r="L166">
        <v>92</v>
      </c>
    </row>
    <row r="167" spans="1:12" x14ac:dyDescent="0.35">
      <c r="A167">
        <v>12</v>
      </c>
      <c r="B167" s="16" t="s">
        <v>81</v>
      </c>
      <c r="C167">
        <v>6</v>
      </c>
      <c r="D167" s="16" t="s">
        <v>76</v>
      </c>
      <c r="E167" s="16" t="s">
        <v>4</v>
      </c>
      <c r="F167">
        <v>2001</v>
      </c>
      <c r="G167">
        <v>166</v>
      </c>
      <c r="H167" s="16" t="s">
        <v>198</v>
      </c>
      <c r="I167">
        <v>2018</v>
      </c>
      <c r="J167" s="16" t="s">
        <v>5</v>
      </c>
      <c r="K167" s="16" t="s">
        <v>44</v>
      </c>
      <c r="L167">
        <v>108</v>
      </c>
    </row>
    <row r="168" spans="1:12" x14ac:dyDescent="0.35">
      <c r="A168">
        <v>12</v>
      </c>
      <c r="B168" s="16" t="s">
        <v>81</v>
      </c>
      <c r="C168">
        <v>6</v>
      </c>
      <c r="D168" s="16" t="s">
        <v>76</v>
      </c>
      <c r="E168" s="16" t="s">
        <v>4</v>
      </c>
      <c r="F168">
        <v>2001</v>
      </c>
      <c r="G168">
        <v>167</v>
      </c>
      <c r="H168" s="16" t="s">
        <v>197</v>
      </c>
      <c r="I168">
        <v>2013</v>
      </c>
      <c r="J168" s="16" t="s">
        <v>5</v>
      </c>
      <c r="K168" s="16" t="s">
        <v>48</v>
      </c>
      <c r="L168">
        <v>114</v>
      </c>
    </row>
    <row r="169" spans="1:12" x14ac:dyDescent="0.35">
      <c r="A169">
        <v>12</v>
      </c>
      <c r="B169" s="16" t="s">
        <v>81</v>
      </c>
      <c r="C169">
        <v>6</v>
      </c>
      <c r="D169" s="16" t="s">
        <v>76</v>
      </c>
      <c r="E169" s="16" t="s">
        <v>4</v>
      </c>
      <c r="F169">
        <v>2001</v>
      </c>
      <c r="G169">
        <v>168</v>
      </c>
      <c r="H169" s="16" t="s">
        <v>45</v>
      </c>
      <c r="I169">
        <v>2016</v>
      </c>
      <c r="J169" s="16" t="s">
        <v>5</v>
      </c>
      <c r="K169" s="16" t="s">
        <v>38</v>
      </c>
      <c r="L169">
        <v>121</v>
      </c>
    </row>
    <row r="170" spans="1:12" x14ac:dyDescent="0.35">
      <c r="A170">
        <v>12</v>
      </c>
      <c r="B170" s="16" t="s">
        <v>81</v>
      </c>
      <c r="C170">
        <v>6</v>
      </c>
      <c r="D170" s="16" t="s">
        <v>76</v>
      </c>
      <c r="E170" s="16" t="s">
        <v>4</v>
      </c>
      <c r="F170">
        <v>2001</v>
      </c>
      <c r="G170">
        <v>169</v>
      </c>
      <c r="H170" s="16" t="s">
        <v>319</v>
      </c>
      <c r="I170">
        <v>2010</v>
      </c>
      <c r="J170" s="16" t="s">
        <v>5</v>
      </c>
      <c r="K170" s="16" t="s">
        <v>48</v>
      </c>
      <c r="L170">
        <v>97</v>
      </c>
    </row>
    <row r="171" spans="1:12" x14ac:dyDescent="0.35">
      <c r="A171">
        <v>13</v>
      </c>
      <c r="B171" s="16" t="s">
        <v>82</v>
      </c>
      <c r="C171">
        <v>1</v>
      </c>
      <c r="D171" s="16" t="s">
        <v>74</v>
      </c>
      <c r="E171" s="16" t="s">
        <v>75</v>
      </c>
      <c r="F171">
        <v>2013</v>
      </c>
      <c r="G171">
        <v>170</v>
      </c>
      <c r="H171" s="16" t="s">
        <v>205</v>
      </c>
      <c r="I171">
        <v>2008</v>
      </c>
      <c r="J171" s="16" t="s">
        <v>5</v>
      </c>
      <c r="K171" s="16" t="s">
        <v>38</v>
      </c>
      <c r="L171">
        <v>91</v>
      </c>
    </row>
    <row r="172" spans="1:12" x14ac:dyDescent="0.35">
      <c r="A172">
        <v>13</v>
      </c>
      <c r="B172" s="16" t="s">
        <v>82</v>
      </c>
      <c r="C172">
        <v>1</v>
      </c>
      <c r="D172" s="16" t="s">
        <v>74</v>
      </c>
      <c r="E172" s="16" t="s">
        <v>75</v>
      </c>
      <c r="F172">
        <v>2013</v>
      </c>
      <c r="G172">
        <v>171</v>
      </c>
      <c r="H172" s="16" t="s">
        <v>202</v>
      </c>
      <c r="I172">
        <v>2012</v>
      </c>
      <c r="J172" s="16" t="s">
        <v>5</v>
      </c>
      <c r="K172" s="16" t="s">
        <v>38</v>
      </c>
      <c r="L172">
        <v>114</v>
      </c>
    </row>
    <row r="173" spans="1:12" x14ac:dyDescent="0.35">
      <c r="A173">
        <v>13</v>
      </c>
      <c r="B173" s="16" t="s">
        <v>82</v>
      </c>
      <c r="C173">
        <v>1</v>
      </c>
      <c r="D173" s="16" t="s">
        <v>74</v>
      </c>
      <c r="E173" s="16" t="s">
        <v>75</v>
      </c>
      <c r="F173">
        <v>2013</v>
      </c>
      <c r="G173">
        <v>172</v>
      </c>
      <c r="H173" s="16" t="s">
        <v>203</v>
      </c>
      <c r="I173">
        <v>2018</v>
      </c>
      <c r="J173" s="16" t="s">
        <v>5</v>
      </c>
      <c r="K173" s="16" t="s">
        <v>52</v>
      </c>
      <c r="L173">
        <v>123</v>
      </c>
    </row>
    <row r="174" spans="1:12" x14ac:dyDescent="0.35">
      <c r="A174">
        <v>13</v>
      </c>
      <c r="B174" s="16" t="s">
        <v>82</v>
      </c>
      <c r="C174">
        <v>1</v>
      </c>
      <c r="D174" s="16" t="s">
        <v>74</v>
      </c>
      <c r="E174" s="16" t="s">
        <v>75</v>
      </c>
      <c r="F174">
        <v>2013</v>
      </c>
      <c r="G174">
        <v>173</v>
      </c>
      <c r="H174" s="16" t="s">
        <v>206</v>
      </c>
      <c r="I174">
        <v>2009</v>
      </c>
      <c r="J174" s="16" t="s">
        <v>5</v>
      </c>
      <c r="K174" s="16" t="s">
        <v>44</v>
      </c>
      <c r="L174">
        <v>129</v>
      </c>
    </row>
    <row r="175" spans="1:12" x14ac:dyDescent="0.35">
      <c r="A175">
        <v>13</v>
      </c>
      <c r="B175" s="16" t="s">
        <v>82</v>
      </c>
      <c r="C175">
        <v>1</v>
      </c>
      <c r="D175" s="16" t="s">
        <v>74</v>
      </c>
      <c r="E175" s="16" t="s">
        <v>75</v>
      </c>
      <c r="F175">
        <v>2013</v>
      </c>
      <c r="G175">
        <v>174</v>
      </c>
      <c r="H175" s="16" t="s">
        <v>51</v>
      </c>
      <c r="I175">
        <v>2018</v>
      </c>
      <c r="J175" s="16" t="s">
        <v>5</v>
      </c>
      <c r="K175" s="16" t="s">
        <v>52</v>
      </c>
      <c r="L175">
        <v>107</v>
      </c>
    </row>
    <row r="176" spans="1:12" x14ac:dyDescent="0.35">
      <c r="A176">
        <v>13</v>
      </c>
      <c r="B176" s="16" t="s">
        <v>82</v>
      </c>
      <c r="C176">
        <v>1</v>
      </c>
      <c r="D176" s="16" t="s">
        <v>74</v>
      </c>
      <c r="E176" s="16" t="s">
        <v>75</v>
      </c>
      <c r="F176">
        <v>2013</v>
      </c>
      <c r="G176">
        <v>175</v>
      </c>
      <c r="H176" s="16" t="s">
        <v>204</v>
      </c>
      <c r="I176">
        <v>2010</v>
      </c>
      <c r="J176" s="16" t="s">
        <v>5</v>
      </c>
      <c r="K176" s="16" t="s">
        <v>44</v>
      </c>
      <c r="L176">
        <v>130</v>
      </c>
    </row>
    <row r="177" spans="1:12" x14ac:dyDescent="0.35">
      <c r="A177">
        <v>13</v>
      </c>
      <c r="B177" s="16" t="s">
        <v>82</v>
      </c>
      <c r="C177">
        <v>1</v>
      </c>
      <c r="D177" s="16" t="s">
        <v>74</v>
      </c>
      <c r="E177" s="16" t="s">
        <v>75</v>
      </c>
      <c r="F177">
        <v>2013</v>
      </c>
      <c r="G177">
        <v>176</v>
      </c>
      <c r="H177" s="16" t="s">
        <v>43</v>
      </c>
      <c r="I177">
        <v>2015</v>
      </c>
      <c r="J177" s="16" t="s">
        <v>5</v>
      </c>
      <c r="K177" s="16" t="s">
        <v>44</v>
      </c>
      <c r="L177">
        <v>103</v>
      </c>
    </row>
    <row r="178" spans="1:12" x14ac:dyDescent="0.35">
      <c r="A178">
        <v>13</v>
      </c>
      <c r="B178" s="16" t="s">
        <v>82</v>
      </c>
      <c r="C178">
        <v>1</v>
      </c>
      <c r="D178" s="16" t="s">
        <v>74</v>
      </c>
      <c r="E178" s="16" t="s">
        <v>75</v>
      </c>
      <c r="F178">
        <v>2013</v>
      </c>
      <c r="G178">
        <v>177</v>
      </c>
      <c r="H178" s="16" t="s">
        <v>320</v>
      </c>
      <c r="I178">
        <v>2009</v>
      </c>
      <c r="J178" s="16" t="s">
        <v>5</v>
      </c>
      <c r="K178" s="16" t="s">
        <v>46</v>
      </c>
      <c r="L178">
        <v>119</v>
      </c>
    </row>
    <row r="179" spans="1:12" x14ac:dyDescent="0.35">
      <c r="A179">
        <v>13</v>
      </c>
      <c r="B179" s="16" t="s">
        <v>82</v>
      </c>
      <c r="C179">
        <v>1</v>
      </c>
      <c r="D179" s="16" t="s">
        <v>74</v>
      </c>
      <c r="E179" s="16" t="s">
        <v>75</v>
      </c>
      <c r="F179">
        <v>2013</v>
      </c>
      <c r="G179">
        <v>178</v>
      </c>
      <c r="H179" s="16" t="s">
        <v>207</v>
      </c>
      <c r="I179">
        <v>2009</v>
      </c>
      <c r="J179" s="16" t="s">
        <v>5</v>
      </c>
      <c r="K179" s="16" t="s">
        <v>44</v>
      </c>
      <c r="L179">
        <v>97</v>
      </c>
    </row>
    <row r="180" spans="1:12" x14ac:dyDescent="0.35">
      <c r="A180">
        <v>13</v>
      </c>
      <c r="B180" s="16" t="s">
        <v>82</v>
      </c>
      <c r="C180">
        <v>1</v>
      </c>
      <c r="D180" s="16" t="s">
        <v>74</v>
      </c>
      <c r="E180" s="16" t="s">
        <v>75</v>
      </c>
      <c r="F180">
        <v>2013</v>
      </c>
      <c r="G180">
        <v>179</v>
      </c>
      <c r="H180" s="16" t="s">
        <v>200</v>
      </c>
      <c r="I180">
        <v>2022</v>
      </c>
      <c r="J180" s="16" t="s">
        <v>5</v>
      </c>
      <c r="K180" s="16" t="s">
        <v>52</v>
      </c>
      <c r="L180">
        <v>109</v>
      </c>
    </row>
    <row r="181" spans="1:12" x14ac:dyDescent="0.35">
      <c r="A181">
        <v>13</v>
      </c>
      <c r="B181" s="16" t="s">
        <v>82</v>
      </c>
      <c r="C181">
        <v>1</v>
      </c>
      <c r="D181" s="16" t="s">
        <v>74</v>
      </c>
      <c r="E181" s="16" t="s">
        <v>75</v>
      </c>
      <c r="F181">
        <v>2013</v>
      </c>
      <c r="G181">
        <v>180</v>
      </c>
      <c r="H181" s="16" t="s">
        <v>201</v>
      </c>
      <c r="I181">
        <v>2008</v>
      </c>
      <c r="J181" s="16" t="s">
        <v>5</v>
      </c>
      <c r="K181" s="16" t="s">
        <v>38</v>
      </c>
      <c r="L181">
        <v>119</v>
      </c>
    </row>
    <row r="182" spans="1:12" x14ac:dyDescent="0.35">
      <c r="A182">
        <v>13</v>
      </c>
      <c r="B182" s="16" t="s">
        <v>82</v>
      </c>
      <c r="C182">
        <v>1</v>
      </c>
      <c r="D182" s="16" t="s">
        <v>74</v>
      </c>
      <c r="E182" s="16" t="s">
        <v>75</v>
      </c>
      <c r="F182">
        <v>2013</v>
      </c>
      <c r="G182">
        <v>181</v>
      </c>
      <c r="H182" s="16" t="s">
        <v>321</v>
      </c>
      <c r="I182">
        <v>2015</v>
      </c>
      <c r="J182" s="16" t="s">
        <v>5</v>
      </c>
      <c r="K182" s="16" t="s">
        <v>44</v>
      </c>
      <c r="L182">
        <v>115</v>
      </c>
    </row>
    <row r="183" spans="1:12" x14ac:dyDescent="0.35">
      <c r="A183">
        <v>13</v>
      </c>
      <c r="B183" s="16" t="s">
        <v>82</v>
      </c>
      <c r="C183">
        <v>1</v>
      </c>
      <c r="D183" s="16" t="s">
        <v>74</v>
      </c>
      <c r="E183" s="16" t="s">
        <v>75</v>
      </c>
      <c r="F183">
        <v>2013</v>
      </c>
      <c r="G183">
        <v>182</v>
      </c>
      <c r="H183" s="16" t="s">
        <v>322</v>
      </c>
      <c r="I183">
        <v>2009</v>
      </c>
      <c r="J183" s="16" t="s">
        <v>5</v>
      </c>
      <c r="K183" s="16" t="s">
        <v>48</v>
      </c>
      <c r="L183">
        <v>102</v>
      </c>
    </row>
    <row r="184" spans="1:12" x14ac:dyDescent="0.35">
      <c r="A184">
        <v>13</v>
      </c>
      <c r="B184" s="16" t="s">
        <v>82</v>
      </c>
      <c r="C184">
        <v>1</v>
      </c>
      <c r="D184" s="16" t="s">
        <v>74</v>
      </c>
      <c r="E184" s="16" t="s">
        <v>75</v>
      </c>
      <c r="F184">
        <v>2013</v>
      </c>
      <c r="G184">
        <v>183</v>
      </c>
      <c r="H184" s="16" t="s">
        <v>324</v>
      </c>
      <c r="I184">
        <v>2017</v>
      </c>
      <c r="J184" s="16" t="s">
        <v>5</v>
      </c>
      <c r="K184" s="16" t="s">
        <v>46</v>
      </c>
      <c r="L184">
        <v>111</v>
      </c>
    </row>
    <row r="185" spans="1:12" x14ac:dyDescent="0.35">
      <c r="A185">
        <v>13</v>
      </c>
      <c r="B185" s="16" t="s">
        <v>82</v>
      </c>
      <c r="C185">
        <v>1</v>
      </c>
      <c r="D185" s="16" t="s">
        <v>74</v>
      </c>
      <c r="E185" s="16" t="s">
        <v>75</v>
      </c>
      <c r="F185">
        <v>2013</v>
      </c>
      <c r="G185">
        <v>184</v>
      </c>
      <c r="H185" s="16" t="s">
        <v>323</v>
      </c>
      <c r="I185">
        <v>2014</v>
      </c>
      <c r="J185" s="16" t="s">
        <v>5</v>
      </c>
      <c r="K185" s="16" t="s">
        <v>52</v>
      </c>
      <c r="L185">
        <v>111</v>
      </c>
    </row>
    <row r="186" spans="1:12" x14ac:dyDescent="0.35">
      <c r="A186">
        <v>14</v>
      </c>
      <c r="B186" s="16" t="s">
        <v>83</v>
      </c>
      <c r="C186">
        <v>1</v>
      </c>
      <c r="D186" s="16" t="s">
        <v>84</v>
      </c>
      <c r="E186" s="16" t="s">
        <v>4</v>
      </c>
      <c r="F186">
        <v>2001</v>
      </c>
      <c r="G186">
        <v>185</v>
      </c>
      <c r="H186" s="16" t="s">
        <v>209</v>
      </c>
      <c r="I186">
        <v>2009</v>
      </c>
      <c r="J186" s="16" t="s">
        <v>5</v>
      </c>
      <c r="K186" s="16" t="s">
        <v>52</v>
      </c>
      <c r="L186">
        <v>119</v>
      </c>
    </row>
    <row r="187" spans="1:12" x14ac:dyDescent="0.35">
      <c r="A187">
        <v>14</v>
      </c>
      <c r="B187" s="16" t="s">
        <v>83</v>
      </c>
      <c r="C187">
        <v>1</v>
      </c>
      <c r="D187" s="16" t="s">
        <v>84</v>
      </c>
      <c r="E187" s="16" t="s">
        <v>4</v>
      </c>
      <c r="F187">
        <v>2001</v>
      </c>
      <c r="G187">
        <v>186</v>
      </c>
      <c r="H187" s="16" t="s">
        <v>55</v>
      </c>
      <c r="I187">
        <v>2019</v>
      </c>
      <c r="J187" s="16" t="s">
        <v>5</v>
      </c>
      <c r="K187" s="16" t="s">
        <v>46</v>
      </c>
      <c r="L187">
        <v>103</v>
      </c>
    </row>
    <row r="188" spans="1:12" x14ac:dyDescent="0.35">
      <c r="A188">
        <v>14</v>
      </c>
      <c r="B188" s="16" t="s">
        <v>83</v>
      </c>
      <c r="C188">
        <v>1</v>
      </c>
      <c r="D188" s="16" t="s">
        <v>84</v>
      </c>
      <c r="E188" s="16" t="s">
        <v>4</v>
      </c>
      <c r="F188">
        <v>2001</v>
      </c>
      <c r="G188">
        <v>187</v>
      </c>
      <c r="H188" s="16" t="s">
        <v>326</v>
      </c>
      <c r="I188">
        <v>2011</v>
      </c>
      <c r="J188" s="16" t="s">
        <v>5</v>
      </c>
      <c r="K188" s="16" t="s">
        <v>48</v>
      </c>
      <c r="L188">
        <v>104</v>
      </c>
    </row>
    <row r="189" spans="1:12" x14ac:dyDescent="0.35">
      <c r="A189">
        <v>14</v>
      </c>
      <c r="B189" s="16" t="s">
        <v>83</v>
      </c>
      <c r="C189">
        <v>1</v>
      </c>
      <c r="D189" s="16" t="s">
        <v>84</v>
      </c>
      <c r="E189" s="16" t="s">
        <v>4</v>
      </c>
      <c r="F189">
        <v>2001</v>
      </c>
      <c r="G189">
        <v>188</v>
      </c>
      <c r="H189" s="16" t="s">
        <v>211</v>
      </c>
      <c r="I189">
        <v>2013</v>
      </c>
      <c r="J189" s="16" t="s">
        <v>5</v>
      </c>
      <c r="K189" s="16" t="s">
        <v>52</v>
      </c>
      <c r="L189">
        <v>109</v>
      </c>
    </row>
    <row r="190" spans="1:12" x14ac:dyDescent="0.35">
      <c r="A190">
        <v>14</v>
      </c>
      <c r="B190" s="16" t="s">
        <v>83</v>
      </c>
      <c r="C190">
        <v>1</v>
      </c>
      <c r="D190" s="16" t="s">
        <v>84</v>
      </c>
      <c r="E190" s="16" t="s">
        <v>4</v>
      </c>
      <c r="F190">
        <v>2001</v>
      </c>
      <c r="G190">
        <v>189</v>
      </c>
      <c r="H190" s="16" t="s">
        <v>329</v>
      </c>
      <c r="I190">
        <v>2017</v>
      </c>
      <c r="J190" s="16" t="s">
        <v>5</v>
      </c>
      <c r="K190" s="16" t="s">
        <v>46</v>
      </c>
      <c r="L190">
        <v>106</v>
      </c>
    </row>
    <row r="191" spans="1:12" x14ac:dyDescent="0.35">
      <c r="A191">
        <v>14</v>
      </c>
      <c r="B191" s="16" t="s">
        <v>83</v>
      </c>
      <c r="C191">
        <v>1</v>
      </c>
      <c r="D191" s="16" t="s">
        <v>84</v>
      </c>
      <c r="E191" s="16" t="s">
        <v>4</v>
      </c>
      <c r="F191">
        <v>2001</v>
      </c>
      <c r="G191">
        <v>190</v>
      </c>
      <c r="H191" s="16" t="s">
        <v>210</v>
      </c>
      <c r="I191">
        <v>2010</v>
      </c>
      <c r="J191" s="16" t="s">
        <v>5</v>
      </c>
      <c r="K191" s="16" t="s">
        <v>52</v>
      </c>
      <c r="L191">
        <v>112</v>
      </c>
    </row>
    <row r="192" spans="1:12" x14ac:dyDescent="0.35">
      <c r="A192">
        <v>14</v>
      </c>
      <c r="B192" s="16" t="s">
        <v>83</v>
      </c>
      <c r="C192">
        <v>1</v>
      </c>
      <c r="D192" s="16" t="s">
        <v>84</v>
      </c>
      <c r="E192" s="16" t="s">
        <v>4</v>
      </c>
      <c r="F192">
        <v>2001</v>
      </c>
      <c r="G192">
        <v>191</v>
      </c>
      <c r="H192" s="16" t="s">
        <v>214</v>
      </c>
      <c r="I192">
        <v>2023</v>
      </c>
      <c r="J192" s="16" t="s">
        <v>5</v>
      </c>
      <c r="K192" s="16" t="s">
        <v>48</v>
      </c>
      <c r="L192">
        <v>123</v>
      </c>
    </row>
    <row r="193" spans="1:12" x14ac:dyDescent="0.35">
      <c r="A193">
        <v>14</v>
      </c>
      <c r="B193" s="16" t="s">
        <v>83</v>
      </c>
      <c r="C193">
        <v>1</v>
      </c>
      <c r="D193" s="16" t="s">
        <v>84</v>
      </c>
      <c r="E193" s="16" t="s">
        <v>4</v>
      </c>
      <c r="F193">
        <v>2001</v>
      </c>
      <c r="G193">
        <v>192</v>
      </c>
      <c r="H193" s="16" t="s">
        <v>328</v>
      </c>
      <c r="I193">
        <v>2008</v>
      </c>
      <c r="J193" s="16" t="s">
        <v>5</v>
      </c>
      <c r="K193" s="16" t="s">
        <v>46</v>
      </c>
      <c r="L193">
        <v>119</v>
      </c>
    </row>
    <row r="194" spans="1:12" x14ac:dyDescent="0.35">
      <c r="A194">
        <v>14</v>
      </c>
      <c r="B194" s="16" t="s">
        <v>83</v>
      </c>
      <c r="C194">
        <v>1</v>
      </c>
      <c r="D194" s="16" t="s">
        <v>84</v>
      </c>
      <c r="E194" s="16" t="s">
        <v>4</v>
      </c>
      <c r="F194">
        <v>2001</v>
      </c>
      <c r="G194">
        <v>193</v>
      </c>
      <c r="H194" s="16" t="s">
        <v>208</v>
      </c>
      <c r="I194">
        <v>2017</v>
      </c>
      <c r="J194" s="16" t="s">
        <v>5</v>
      </c>
      <c r="K194" s="16" t="s">
        <v>46</v>
      </c>
      <c r="L194">
        <v>91</v>
      </c>
    </row>
    <row r="195" spans="1:12" x14ac:dyDescent="0.35">
      <c r="A195">
        <v>14</v>
      </c>
      <c r="B195" s="16" t="s">
        <v>83</v>
      </c>
      <c r="C195">
        <v>1</v>
      </c>
      <c r="D195" s="16" t="s">
        <v>84</v>
      </c>
      <c r="E195" s="16" t="s">
        <v>4</v>
      </c>
      <c r="F195">
        <v>2001</v>
      </c>
      <c r="G195">
        <v>194</v>
      </c>
      <c r="H195" s="16" t="s">
        <v>215</v>
      </c>
      <c r="I195">
        <v>2011</v>
      </c>
      <c r="J195" s="16" t="s">
        <v>5</v>
      </c>
      <c r="K195" s="16" t="s">
        <v>38</v>
      </c>
      <c r="L195">
        <v>91</v>
      </c>
    </row>
    <row r="196" spans="1:12" x14ac:dyDescent="0.35">
      <c r="A196">
        <v>14</v>
      </c>
      <c r="B196" s="16" t="s">
        <v>83</v>
      </c>
      <c r="C196">
        <v>1</v>
      </c>
      <c r="D196" s="16" t="s">
        <v>84</v>
      </c>
      <c r="E196" s="16" t="s">
        <v>4</v>
      </c>
      <c r="F196">
        <v>2001</v>
      </c>
      <c r="G196">
        <v>195</v>
      </c>
      <c r="H196" s="16" t="s">
        <v>212</v>
      </c>
      <c r="I196">
        <v>2017</v>
      </c>
      <c r="J196" s="16" t="s">
        <v>5</v>
      </c>
      <c r="K196" s="16" t="s">
        <v>46</v>
      </c>
      <c r="L196">
        <v>125</v>
      </c>
    </row>
    <row r="197" spans="1:12" x14ac:dyDescent="0.35">
      <c r="A197">
        <v>14</v>
      </c>
      <c r="B197" s="16" t="s">
        <v>83</v>
      </c>
      <c r="C197">
        <v>1</v>
      </c>
      <c r="D197" s="16" t="s">
        <v>84</v>
      </c>
      <c r="E197" s="16" t="s">
        <v>4</v>
      </c>
      <c r="F197">
        <v>2001</v>
      </c>
      <c r="G197">
        <v>196</v>
      </c>
      <c r="H197" s="16" t="s">
        <v>213</v>
      </c>
      <c r="I197">
        <v>2012</v>
      </c>
      <c r="J197" s="16" t="s">
        <v>5</v>
      </c>
      <c r="K197" s="16" t="s">
        <v>38</v>
      </c>
      <c r="L197">
        <v>98</v>
      </c>
    </row>
    <row r="198" spans="1:12" x14ac:dyDescent="0.35">
      <c r="A198">
        <v>14</v>
      </c>
      <c r="B198" s="16" t="s">
        <v>83</v>
      </c>
      <c r="C198">
        <v>1</v>
      </c>
      <c r="D198" s="16" t="s">
        <v>84</v>
      </c>
      <c r="E198" s="16" t="s">
        <v>4</v>
      </c>
      <c r="F198">
        <v>2001</v>
      </c>
      <c r="G198">
        <v>197</v>
      </c>
      <c r="H198" s="16" t="s">
        <v>325</v>
      </c>
      <c r="I198">
        <v>2022</v>
      </c>
      <c r="J198" s="16" t="s">
        <v>5</v>
      </c>
      <c r="K198" s="16" t="s">
        <v>48</v>
      </c>
      <c r="L198">
        <v>120</v>
      </c>
    </row>
    <row r="199" spans="1:12" x14ac:dyDescent="0.35">
      <c r="A199">
        <v>14</v>
      </c>
      <c r="B199" s="16" t="s">
        <v>83</v>
      </c>
      <c r="C199">
        <v>1</v>
      </c>
      <c r="D199" s="16" t="s">
        <v>84</v>
      </c>
      <c r="E199" s="16" t="s">
        <v>4</v>
      </c>
      <c r="F199">
        <v>2001</v>
      </c>
      <c r="G199">
        <v>275</v>
      </c>
      <c r="H199" s="16" t="s">
        <v>216</v>
      </c>
      <c r="I199">
        <v>2014</v>
      </c>
      <c r="J199" s="16" t="s">
        <v>5</v>
      </c>
      <c r="K199" s="16" t="s">
        <v>38</v>
      </c>
      <c r="L199">
        <v>93</v>
      </c>
    </row>
    <row r="200" spans="1:12" x14ac:dyDescent="0.35">
      <c r="A200">
        <v>14</v>
      </c>
      <c r="B200" s="16" t="s">
        <v>83</v>
      </c>
      <c r="C200">
        <v>1</v>
      </c>
      <c r="D200" s="16" t="s">
        <v>84</v>
      </c>
      <c r="E200" s="16" t="s">
        <v>4</v>
      </c>
      <c r="F200">
        <v>2001</v>
      </c>
      <c r="G200">
        <v>276</v>
      </c>
      <c r="H200" s="16" t="s">
        <v>327</v>
      </c>
      <c r="I200">
        <v>2012</v>
      </c>
      <c r="J200" s="16" t="s">
        <v>5</v>
      </c>
      <c r="K200" s="16" t="s">
        <v>38</v>
      </c>
      <c r="L200">
        <v>118</v>
      </c>
    </row>
    <row r="201" spans="1:12" x14ac:dyDescent="0.35">
      <c r="A201">
        <v>14</v>
      </c>
      <c r="B201" s="16" t="s">
        <v>83</v>
      </c>
      <c r="C201">
        <v>1</v>
      </c>
      <c r="D201" s="16" t="s">
        <v>84</v>
      </c>
      <c r="E201" s="16" t="s">
        <v>4</v>
      </c>
      <c r="F201">
        <v>2001</v>
      </c>
      <c r="G201">
        <v>277</v>
      </c>
      <c r="H201" s="16" t="s">
        <v>356</v>
      </c>
      <c r="I201">
        <v>2013</v>
      </c>
      <c r="J201" s="16" t="s">
        <v>5</v>
      </c>
      <c r="K201" s="16" t="s">
        <v>52</v>
      </c>
      <c r="L201">
        <v>90</v>
      </c>
    </row>
    <row r="202" spans="1:12" x14ac:dyDescent="0.35">
      <c r="A202">
        <v>14</v>
      </c>
      <c r="B202" s="16" t="s">
        <v>83</v>
      </c>
      <c r="C202">
        <v>1</v>
      </c>
      <c r="D202" s="16" t="s">
        <v>84</v>
      </c>
      <c r="E202" s="16" t="s">
        <v>4</v>
      </c>
      <c r="F202">
        <v>2001</v>
      </c>
      <c r="G202">
        <v>278</v>
      </c>
      <c r="H202" s="16" t="s">
        <v>357</v>
      </c>
      <c r="I202">
        <v>2015</v>
      </c>
      <c r="J202" s="16" t="s">
        <v>5</v>
      </c>
      <c r="K202" s="16" t="s">
        <v>38</v>
      </c>
      <c r="L202">
        <v>118</v>
      </c>
    </row>
    <row r="203" spans="1:12" x14ac:dyDescent="0.35">
      <c r="A203">
        <v>14</v>
      </c>
      <c r="B203" s="16" t="s">
        <v>83</v>
      </c>
      <c r="C203">
        <v>1</v>
      </c>
      <c r="D203" s="16" t="s">
        <v>84</v>
      </c>
      <c r="E203" s="16" t="s">
        <v>4</v>
      </c>
      <c r="F203">
        <v>2001</v>
      </c>
      <c r="G203">
        <v>279</v>
      </c>
      <c r="H203" s="16" t="s">
        <v>358</v>
      </c>
      <c r="I203">
        <v>2020</v>
      </c>
      <c r="J203" s="16" t="s">
        <v>5</v>
      </c>
      <c r="K203" s="16" t="s">
        <v>44</v>
      </c>
      <c r="L203">
        <v>117</v>
      </c>
    </row>
    <row r="204" spans="1:12" x14ac:dyDescent="0.35">
      <c r="A204">
        <v>14</v>
      </c>
      <c r="B204" s="16" t="s">
        <v>83</v>
      </c>
      <c r="C204">
        <v>1</v>
      </c>
      <c r="D204" s="16" t="s">
        <v>84</v>
      </c>
      <c r="E204" s="16" t="s">
        <v>4</v>
      </c>
      <c r="F204">
        <v>2001</v>
      </c>
      <c r="G204">
        <v>280</v>
      </c>
      <c r="H204" s="16" t="s">
        <v>359</v>
      </c>
      <c r="I204">
        <v>2015</v>
      </c>
      <c r="J204" s="16" t="s">
        <v>5</v>
      </c>
      <c r="K204" s="16" t="s">
        <v>44</v>
      </c>
      <c r="L204">
        <v>126</v>
      </c>
    </row>
    <row r="205" spans="1:12" x14ac:dyDescent="0.35">
      <c r="A205">
        <v>15</v>
      </c>
      <c r="B205" s="16" t="s">
        <v>85</v>
      </c>
      <c r="C205">
        <v>1</v>
      </c>
      <c r="D205" s="16" t="s">
        <v>86</v>
      </c>
      <c r="E205" s="16" t="s">
        <v>4</v>
      </c>
      <c r="F205">
        <v>2015</v>
      </c>
      <c r="G205">
        <v>198</v>
      </c>
      <c r="H205" s="16" t="s">
        <v>220</v>
      </c>
      <c r="I205">
        <v>2022</v>
      </c>
      <c r="J205" s="16" t="s">
        <v>42</v>
      </c>
      <c r="K205" s="16" t="s">
        <v>52</v>
      </c>
      <c r="L205">
        <v>92</v>
      </c>
    </row>
    <row r="206" spans="1:12" x14ac:dyDescent="0.35">
      <c r="A206">
        <v>15</v>
      </c>
      <c r="B206" s="16" t="s">
        <v>85</v>
      </c>
      <c r="C206">
        <v>1</v>
      </c>
      <c r="D206" s="16" t="s">
        <v>86</v>
      </c>
      <c r="E206" s="16" t="s">
        <v>4</v>
      </c>
      <c r="F206">
        <v>2015</v>
      </c>
      <c r="G206">
        <v>199</v>
      </c>
      <c r="H206" s="16" t="s">
        <v>222</v>
      </c>
      <c r="I206">
        <v>2016</v>
      </c>
      <c r="J206" s="16" t="s">
        <v>42</v>
      </c>
      <c r="K206" s="16" t="s">
        <v>38</v>
      </c>
      <c r="L206">
        <v>97</v>
      </c>
    </row>
    <row r="207" spans="1:12" x14ac:dyDescent="0.35">
      <c r="A207">
        <v>15</v>
      </c>
      <c r="B207" s="16" t="s">
        <v>85</v>
      </c>
      <c r="C207">
        <v>1</v>
      </c>
      <c r="D207" s="16" t="s">
        <v>86</v>
      </c>
      <c r="E207" s="16" t="s">
        <v>4</v>
      </c>
      <c r="F207">
        <v>2015</v>
      </c>
      <c r="G207">
        <v>200</v>
      </c>
      <c r="H207" s="16" t="s">
        <v>223</v>
      </c>
      <c r="I207">
        <v>2019</v>
      </c>
      <c r="J207" s="16" t="s">
        <v>42</v>
      </c>
      <c r="K207" s="16" t="s">
        <v>46</v>
      </c>
      <c r="L207">
        <v>77</v>
      </c>
    </row>
    <row r="208" spans="1:12" x14ac:dyDescent="0.35">
      <c r="A208">
        <v>15</v>
      </c>
      <c r="B208" s="16" t="s">
        <v>85</v>
      </c>
      <c r="C208">
        <v>1</v>
      </c>
      <c r="D208" s="16" t="s">
        <v>86</v>
      </c>
      <c r="E208" s="16" t="s">
        <v>4</v>
      </c>
      <c r="F208">
        <v>2015</v>
      </c>
      <c r="G208">
        <v>201</v>
      </c>
      <c r="H208" s="16" t="s">
        <v>217</v>
      </c>
      <c r="I208">
        <v>2010</v>
      </c>
      <c r="J208" s="16" t="s">
        <v>42</v>
      </c>
      <c r="K208" s="16" t="s">
        <v>44</v>
      </c>
      <c r="L208">
        <v>95</v>
      </c>
    </row>
    <row r="209" spans="1:12" x14ac:dyDescent="0.35">
      <c r="A209">
        <v>15</v>
      </c>
      <c r="B209" s="16" t="s">
        <v>85</v>
      </c>
      <c r="C209">
        <v>1</v>
      </c>
      <c r="D209" s="16" t="s">
        <v>86</v>
      </c>
      <c r="E209" s="16" t="s">
        <v>4</v>
      </c>
      <c r="F209">
        <v>2015</v>
      </c>
      <c r="G209">
        <v>202</v>
      </c>
      <c r="H209" s="16" t="s">
        <v>330</v>
      </c>
      <c r="I209">
        <v>2015</v>
      </c>
      <c r="J209" s="16" t="s">
        <v>42</v>
      </c>
      <c r="K209" s="16" t="s">
        <v>38</v>
      </c>
      <c r="L209">
        <v>70</v>
      </c>
    </row>
    <row r="210" spans="1:12" x14ac:dyDescent="0.35">
      <c r="A210">
        <v>15</v>
      </c>
      <c r="B210" s="16" t="s">
        <v>85</v>
      </c>
      <c r="C210">
        <v>1</v>
      </c>
      <c r="D210" s="16" t="s">
        <v>86</v>
      </c>
      <c r="E210" s="16" t="s">
        <v>4</v>
      </c>
      <c r="F210">
        <v>2015</v>
      </c>
      <c r="G210">
        <v>203</v>
      </c>
      <c r="H210" s="16" t="s">
        <v>221</v>
      </c>
      <c r="I210">
        <v>2022</v>
      </c>
      <c r="J210" s="16" t="s">
        <v>42</v>
      </c>
      <c r="K210" s="16" t="s">
        <v>44</v>
      </c>
      <c r="L210">
        <v>73</v>
      </c>
    </row>
    <row r="211" spans="1:12" x14ac:dyDescent="0.35">
      <c r="A211">
        <v>15</v>
      </c>
      <c r="B211" s="16" t="s">
        <v>85</v>
      </c>
      <c r="C211">
        <v>1</v>
      </c>
      <c r="D211" s="16" t="s">
        <v>86</v>
      </c>
      <c r="E211" s="16" t="s">
        <v>4</v>
      </c>
      <c r="F211">
        <v>2015</v>
      </c>
      <c r="G211">
        <v>204</v>
      </c>
      <c r="H211" s="16" t="s">
        <v>218</v>
      </c>
      <c r="I211">
        <v>2015</v>
      </c>
      <c r="J211" s="16" t="s">
        <v>42</v>
      </c>
      <c r="K211" s="16" t="s">
        <v>44</v>
      </c>
      <c r="L211">
        <v>76</v>
      </c>
    </row>
    <row r="212" spans="1:12" x14ac:dyDescent="0.35">
      <c r="A212">
        <v>15</v>
      </c>
      <c r="B212" s="16" t="s">
        <v>85</v>
      </c>
      <c r="C212">
        <v>1</v>
      </c>
      <c r="D212" s="16" t="s">
        <v>86</v>
      </c>
      <c r="E212" s="16" t="s">
        <v>4</v>
      </c>
      <c r="F212">
        <v>2015</v>
      </c>
      <c r="G212">
        <v>205</v>
      </c>
      <c r="H212" s="16" t="s">
        <v>70</v>
      </c>
      <c r="I212">
        <v>2023</v>
      </c>
      <c r="J212" s="16" t="s">
        <v>42</v>
      </c>
      <c r="K212" s="16" t="s">
        <v>44</v>
      </c>
      <c r="L212">
        <v>93</v>
      </c>
    </row>
    <row r="213" spans="1:12" x14ac:dyDescent="0.35">
      <c r="A213">
        <v>15</v>
      </c>
      <c r="B213" s="16" t="s">
        <v>85</v>
      </c>
      <c r="C213">
        <v>1</v>
      </c>
      <c r="D213" s="16" t="s">
        <v>86</v>
      </c>
      <c r="E213" s="16" t="s">
        <v>4</v>
      </c>
      <c r="F213">
        <v>2015</v>
      </c>
      <c r="G213">
        <v>206</v>
      </c>
      <c r="H213" s="16" t="s">
        <v>332</v>
      </c>
      <c r="I213">
        <v>2013</v>
      </c>
      <c r="J213" s="16" t="s">
        <v>42</v>
      </c>
      <c r="K213" s="16" t="s">
        <v>46</v>
      </c>
      <c r="L213">
        <v>79</v>
      </c>
    </row>
    <row r="214" spans="1:12" x14ac:dyDescent="0.35">
      <c r="A214">
        <v>15</v>
      </c>
      <c r="B214" s="16" t="s">
        <v>85</v>
      </c>
      <c r="C214">
        <v>1</v>
      </c>
      <c r="D214" s="16" t="s">
        <v>86</v>
      </c>
      <c r="E214" s="16" t="s">
        <v>4</v>
      </c>
      <c r="F214">
        <v>2015</v>
      </c>
      <c r="G214">
        <v>207</v>
      </c>
      <c r="H214" s="16" t="s">
        <v>219</v>
      </c>
      <c r="I214">
        <v>2018</v>
      </c>
      <c r="J214" s="16" t="s">
        <v>42</v>
      </c>
      <c r="K214" s="16" t="s">
        <v>38</v>
      </c>
      <c r="L214">
        <v>96</v>
      </c>
    </row>
    <row r="215" spans="1:12" x14ac:dyDescent="0.35">
      <c r="A215">
        <v>15</v>
      </c>
      <c r="B215" s="16" t="s">
        <v>85</v>
      </c>
      <c r="C215">
        <v>1</v>
      </c>
      <c r="D215" s="16" t="s">
        <v>86</v>
      </c>
      <c r="E215" s="16" t="s">
        <v>4</v>
      </c>
      <c r="F215">
        <v>2015</v>
      </c>
      <c r="G215">
        <v>208</v>
      </c>
      <c r="H215" s="16" t="s">
        <v>331</v>
      </c>
      <c r="I215">
        <v>2019</v>
      </c>
      <c r="J215" s="16" t="s">
        <v>42</v>
      </c>
      <c r="K215" s="16" t="s">
        <v>52</v>
      </c>
      <c r="L215">
        <v>88</v>
      </c>
    </row>
    <row r="216" spans="1:12" x14ac:dyDescent="0.35">
      <c r="A216">
        <v>16</v>
      </c>
      <c r="B216" s="16" t="s">
        <v>22</v>
      </c>
      <c r="C216">
        <v>1</v>
      </c>
      <c r="D216" s="16" t="s">
        <v>62</v>
      </c>
      <c r="E216" s="16" t="s">
        <v>75</v>
      </c>
      <c r="F216">
        <v>2009</v>
      </c>
      <c r="G216">
        <v>209</v>
      </c>
      <c r="H216" s="16" t="s">
        <v>225</v>
      </c>
      <c r="I216">
        <v>2010</v>
      </c>
      <c r="J216" s="16" t="s">
        <v>21</v>
      </c>
      <c r="K216" s="16" t="s">
        <v>48</v>
      </c>
      <c r="L216">
        <v>81</v>
      </c>
    </row>
    <row r="217" spans="1:12" x14ac:dyDescent="0.35">
      <c r="A217">
        <v>16</v>
      </c>
      <c r="B217" s="16" t="s">
        <v>22</v>
      </c>
      <c r="C217">
        <v>1</v>
      </c>
      <c r="D217" s="16" t="s">
        <v>62</v>
      </c>
      <c r="E217" s="16" t="s">
        <v>75</v>
      </c>
      <c r="F217">
        <v>2009</v>
      </c>
      <c r="G217">
        <v>210</v>
      </c>
      <c r="H217" s="16" t="s">
        <v>230</v>
      </c>
      <c r="I217">
        <v>2012</v>
      </c>
      <c r="J217" s="16" t="s">
        <v>21</v>
      </c>
      <c r="K217" s="16" t="s">
        <v>48</v>
      </c>
      <c r="L217">
        <v>91</v>
      </c>
    </row>
    <row r="218" spans="1:12" x14ac:dyDescent="0.35">
      <c r="A218">
        <v>16</v>
      </c>
      <c r="B218" s="16" t="s">
        <v>22</v>
      </c>
      <c r="C218">
        <v>1</v>
      </c>
      <c r="D218" s="16" t="s">
        <v>62</v>
      </c>
      <c r="E218" s="16" t="s">
        <v>75</v>
      </c>
      <c r="F218">
        <v>2009</v>
      </c>
      <c r="G218">
        <v>211</v>
      </c>
      <c r="H218" s="16" t="s">
        <v>333</v>
      </c>
      <c r="I218">
        <v>2011</v>
      </c>
      <c r="J218" s="16" t="s">
        <v>21</v>
      </c>
      <c r="K218" s="16" t="s">
        <v>52</v>
      </c>
      <c r="L218">
        <v>88</v>
      </c>
    </row>
    <row r="219" spans="1:12" x14ac:dyDescent="0.35">
      <c r="A219">
        <v>16</v>
      </c>
      <c r="B219" s="16" t="s">
        <v>22</v>
      </c>
      <c r="C219">
        <v>1</v>
      </c>
      <c r="D219" s="16" t="s">
        <v>62</v>
      </c>
      <c r="E219" s="16" t="s">
        <v>75</v>
      </c>
      <c r="F219">
        <v>2009</v>
      </c>
      <c r="G219">
        <v>212</v>
      </c>
      <c r="H219" s="16" t="s">
        <v>334</v>
      </c>
      <c r="I219">
        <v>2009</v>
      </c>
      <c r="J219" s="16" t="s">
        <v>21</v>
      </c>
      <c r="K219" s="16" t="s">
        <v>52</v>
      </c>
      <c r="L219">
        <v>87</v>
      </c>
    </row>
    <row r="220" spans="1:12" x14ac:dyDescent="0.35">
      <c r="A220">
        <v>16</v>
      </c>
      <c r="B220" s="16" t="s">
        <v>22</v>
      </c>
      <c r="C220">
        <v>1</v>
      </c>
      <c r="D220" s="16" t="s">
        <v>62</v>
      </c>
      <c r="E220" s="16" t="s">
        <v>75</v>
      </c>
      <c r="F220">
        <v>2009</v>
      </c>
      <c r="G220">
        <v>213</v>
      </c>
      <c r="H220" s="16" t="s">
        <v>232</v>
      </c>
      <c r="I220">
        <v>2022</v>
      </c>
      <c r="J220" s="16" t="s">
        <v>21</v>
      </c>
      <c r="K220" s="16" t="s">
        <v>46</v>
      </c>
      <c r="L220">
        <v>87</v>
      </c>
    </row>
    <row r="221" spans="1:12" x14ac:dyDescent="0.35">
      <c r="A221">
        <v>16</v>
      </c>
      <c r="B221" s="16" t="s">
        <v>22</v>
      </c>
      <c r="C221">
        <v>1</v>
      </c>
      <c r="D221" s="16" t="s">
        <v>62</v>
      </c>
      <c r="E221" s="16" t="s">
        <v>75</v>
      </c>
      <c r="F221">
        <v>2009</v>
      </c>
      <c r="G221">
        <v>214</v>
      </c>
      <c r="H221" s="16" t="s">
        <v>226</v>
      </c>
      <c r="I221">
        <v>2011</v>
      </c>
      <c r="J221" s="16" t="s">
        <v>21</v>
      </c>
      <c r="K221" s="16" t="s">
        <v>46</v>
      </c>
      <c r="L221">
        <v>90</v>
      </c>
    </row>
    <row r="222" spans="1:12" x14ac:dyDescent="0.35">
      <c r="A222">
        <v>16</v>
      </c>
      <c r="B222" s="16" t="s">
        <v>22</v>
      </c>
      <c r="C222">
        <v>1</v>
      </c>
      <c r="D222" s="16" t="s">
        <v>62</v>
      </c>
      <c r="E222" s="16" t="s">
        <v>75</v>
      </c>
      <c r="F222">
        <v>2009</v>
      </c>
      <c r="G222">
        <v>215</v>
      </c>
      <c r="H222" s="16" t="s">
        <v>7</v>
      </c>
      <c r="I222">
        <v>2011</v>
      </c>
      <c r="J222" s="16" t="s">
        <v>21</v>
      </c>
      <c r="K222" s="16" t="s">
        <v>46</v>
      </c>
      <c r="L222">
        <v>90</v>
      </c>
    </row>
    <row r="223" spans="1:12" x14ac:dyDescent="0.35">
      <c r="A223">
        <v>16</v>
      </c>
      <c r="B223" s="16" t="s">
        <v>22</v>
      </c>
      <c r="C223">
        <v>1</v>
      </c>
      <c r="D223" s="16" t="s">
        <v>62</v>
      </c>
      <c r="E223" s="16" t="s">
        <v>75</v>
      </c>
      <c r="F223">
        <v>2009</v>
      </c>
      <c r="G223">
        <v>216</v>
      </c>
      <c r="H223" s="16" t="s">
        <v>224</v>
      </c>
      <c r="I223">
        <v>2012</v>
      </c>
      <c r="J223" s="16" t="s">
        <v>21</v>
      </c>
      <c r="K223" s="16" t="s">
        <v>38</v>
      </c>
      <c r="L223">
        <v>98</v>
      </c>
    </row>
    <row r="224" spans="1:12" x14ac:dyDescent="0.35">
      <c r="A224">
        <v>16</v>
      </c>
      <c r="B224" s="16" t="s">
        <v>22</v>
      </c>
      <c r="C224">
        <v>1</v>
      </c>
      <c r="D224" s="16" t="s">
        <v>62</v>
      </c>
      <c r="E224" s="16" t="s">
        <v>75</v>
      </c>
      <c r="F224">
        <v>2009</v>
      </c>
      <c r="G224">
        <v>217</v>
      </c>
      <c r="H224" s="16" t="s">
        <v>228</v>
      </c>
      <c r="I224">
        <v>2012</v>
      </c>
      <c r="J224" s="16" t="s">
        <v>21</v>
      </c>
      <c r="K224" s="16" t="s">
        <v>44</v>
      </c>
      <c r="L224">
        <v>90</v>
      </c>
    </row>
    <row r="225" spans="1:12" x14ac:dyDescent="0.35">
      <c r="A225">
        <v>16</v>
      </c>
      <c r="B225" s="16" t="s">
        <v>22</v>
      </c>
      <c r="C225">
        <v>1</v>
      </c>
      <c r="D225" s="16" t="s">
        <v>62</v>
      </c>
      <c r="E225" s="16" t="s">
        <v>75</v>
      </c>
      <c r="F225">
        <v>2009</v>
      </c>
      <c r="G225">
        <v>218</v>
      </c>
      <c r="H225" s="16" t="s">
        <v>229</v>
      </c>
      <c r="I225">
        <v>2020</v>
      </c>
      <c r="J225" s="16" t="s">
        <v>21</v>
      </c>
      <c r="K225" s="16" t="s">
        <v>38</v>
      </c>
      <c r="L225">
        <v>81</v>
      </c>
    </row>
    <row r="226" spans="1:12" x14ac:dyDescent="0.35">
      <c r="A226">
        <v>16</v>
      </c>
      <c r="B226" s="16" t="s">
        <v>22</v>
      </c>
      <c r="C226">
        <v>1</v>
      </c>
      <c r="D226" s="16" t="s">
        <v>62</v>
      </c>
      <c r="E226" s="16" t="s">
        <v>75</v>
      </c>
      <c r="F226">
        <v>2009</v>
      </c>
      <c r="G226">
        <v>219</v>
      </c>
      <c r="H226" s="16" t="s">
        <v>336</v>
      </c>
      <c r="I226">
        <v>2012</v>
      </c>
      <c r="J226" s="16" t="s">
        <v>21</v>
      </c>
      <c r="K226" s="16" t="s">
        <v>44</v>
      </c>
      <c r="L226">
        <v>87</v>
      </c>
    </row>
    <row r="227" spans="1:12" x14ac:dyDescent="0.35">
      <c r="A227">
        <v>16</v>
      </c>
      <c r="B227" s="16" t="s">
        <v>22</v>
      </c>
      <c r="C227">
        <v>1</v>
      </c>
      <c r="D227" s="16" t="s">
        <v>62</v>
      </c>
      <c r="E227" s="16" t="s">
        <v>75</v>
      </c>
      <c r="F227">
        <v>2009</v>
      </c>
      <c r="G227">
        <v>220</v>
      </c>
      <c r="H227" s="16" t="s">
        <v>231</v>
      </c>
      <c r="I227">
        <v>2010</v>
      </c>
      <c r="J227" s="16" t="s">
        <v>21</v>
      </c>
      <c r="K227" s="16" t="s">
        <v>44</v>
      </c>
      <c r="L227">
        <v>90</v>
      </c>
    </row>
    <row r="228" spans="1:12" x14ac:dyDescent="0.35">
      <c r="A228">
        <v>16</v>
      </c>
      <c r="B228" s="16" t="s">
        <v>22</v>
      </c>
      <c r="C228">
        <v>1</v>
      </c>
      <c r="D228" s="16" t="s">
        <v>62</v>
      </c>
      <c r="E228" s="16" t="s">
        <v>75</v>
      </c>
      <c r="F228">
        <v>2009</v>
      </c>
      <c r="G228">
        <v>221</v>
      </c>
      <c r="H228" s="16" t="s">
        <v>227</v>
      </c>
      <c r="I228">
        <v>2023</v>
      </c>
      <c r="J228" s="16" t="s">
        <v>21</v>
      </c>
      <c r="K228" s="16" t="s">
        <v>44</v>
      </c>
      <c r="L228">
        <v>86</v>
      </c>
    </row>
    <row r="229" spans="1:12" x14ac:dyDescent="0.35">
      <c r="A229">
        <v>16</v>
      </c>
      <c r="B229" s="16" t="s">
        <v>22</v>
      </c>
      <c r="C229">
        <v>1</v>
      </c>
      <c r="D229" s="16" t="s">
        <v>62</v>
      </c>
      <c r="E229" s="16" t="s">
        <v>75</v>
      </c>
      <c r="F229">
        <v>2009</v>
      </c>
      <c r="G229">
        <v>222</v>
      </c>
      <c r="H229" s="16" t="s">
        <v>335</v>
      </c>
      <c r="I229">
        <v>2014</v>
      </c>
      <c r="J229" s="16" t="s">
        <v>21</v>
      </c>
      <c r="K229" s="16" t="s">
        <v>52</v>
      </c>
      <c r="L229">
        <v>89</v>
      </c>
    </row>
    <row r="230" spans="1:12" x14ac:dyDescent="0.35">
      <c r="A230">
        <v>16</v>
      </c>
      <c r="B230" s="16" t="s">
        <v>22</v>
      </c>
      <c r="C230">
        <v>1</v>
      </c>
      <c r="D230" s="16" t="s">
        <v>62</v>
      </c>
      <c r="E230" s="16" t="s">
        <v>75</v>
      </c>
      <c r="F230">
        <v>2009</v>
      </c>
      <c r="G230">
        <v>223</v>
      </c>
      <c r="H230" s="16" t="s">
        <v>337</v>
      </c>
      <c r="I230">
        <v>2017</v>
      </c>
      <c r="J230" s="16" t="s">
        <v>21</v>
      </c>
      <c r="K230" s="16" t="s">
        <v>48</v>
      </c>
      <c r="L230">
        <v>90</v>
      </c>
    </row>
    <row r="231" spans="1:12" x14ac:dyDescent="0.35">
      <c r="A231">
        <v>17</v>
      </c>
      <c r="B231" s="16" t="s">
        <v>17</v>
      </c>
      <c r="C231">
        <v>1</v>
      </c>
      <c r="D231" s="16" t="s">
        <v>87</v>
      </c>
      <c r="E231" s="16" t="s">
        <v>4</v>
      </c>
      <c r="F231">
        <v>2020</v>
      </c>
      <c r="G231">
        <v>224</v>
      </c>
      <c r="H231" s="16" t="s">
        <v>237</v>
      </c>
      <c r="I231">
        <v>2022</v>
      </c>
      <c r="J231" s="16" t="s">
        <v>5</v>
      </c>
      <c r="K231" s="16" t="s">
        <v>46</v>
      </c>
      <c r="L231">
        <v>95</v>
      </c>
    </row>
    <row r="232" spans="1:12" x14ac:dyDescent="0.35">
      <c r="A232">
        <v>17</v>
      </c>
      <c r="B232" s="16" t="s">
        <v>17</v>
      </c>
      <c r="C232">
        <v>1</v>
      </c>
      <c r="D232" s="16" t="s">
        <v>87</v>
      </c>
      <c r="E232" s="16" t="s">
        <v>4</v>
      </c>
      <c r="F232">
        <v>2020</v>
      </c>
      <c r="G232">
        <v>225</v>
      </c>
      <c r="H232" s="16" t="s">
        <v>233</v>
      </c>
      <c r="I232">
        <v>2014</v>
      </c>
      <c r="J232" s="16" t="s">
        <v>5</v>
      </c>
      <c r="K232" s="16" t="s">
        <v>46</v>
      </c>
      <c r="L232">
        <v>114</v>
      </c>
    </row>
    <row r="233" spans="1:12" x14ac:dyDescent="0.35">
      <c r="A233">
        <v>17</v>
      </c>
      <c r="B233" s="16" t="s">
        <v>17</v>
      </c>
      <c r="C233">
        <v>1</v>
      </c>
      <c r="D233" s="16" t="s">
        <v>87</v>
      </c>
      <c r="E233" s="16" t="s">
        <v>4</v>
      </c>
      <c r="F233">
        <v>2020</v>
      </c>
      <c r="G233">
        <v>226</v>
      </c>
      <c r="H233" s="16" t="s">
        <v>236</v>
      </c>
      <c r="I233">
        <v>2016</v>
      </c>
      <c r="J233" s="16" t="s">
        <v>5</v>
      </c>
      <c r="K233" s="16" t="s">
        <v>48</v>
      </c>
      <c r="L233">
        <v>113</v>
      </c>
    </row>
    <row r="234" spans="1:12" x14ac:dyDescent="0.35">
      <c r="A234">
        <v>17</v>
      </c>
      <c r="B234" s="16" t="s">
        <v>17</v>
      </c>
      <c r="C234">
        <v>1</v>
      </c>
      <c r="D234" s="16" t="s">
        <v>87</v>
      </c>
      <c r="E234" s="16" t="s">
        <v>4</v>
      </c>
      <c r="F234">
        <v>2020</v>
      </c>
      <c r="G234">
        <v>227</v>
      </c>
      <c r="H234" s="16" t="s">
        <v>238</v>
      </c>
      <c r="I234">
        <v>2022</v>
      </c>
      <c r="J234" s="16" t="s">
        <v>5</v>
      </c>
      <c r="K234" s="16" t="s">
        <v>48</v>
      </c>
      <c r="L234">
        <v>93</v>
      </c>
    </row>
    <row r="235" spans="1:12" x14ac:dyDescent="0.35">
      <c r="A235">
        <v>17</v>
      </c>
      <c r="B235" s="16" t="s">
        <v>17</v>
      </c>
      <c r="C235">
        <v>1</v>
      </c>
      <c r="D235" s="16" t="s">
        <v>87</v>
      </c>
      <c r="E235" s="16" t="s">
        <v>4</v>
      </c>
      <c r="F235">
        <v>2020</v>
      </c>
      <c r="G235">
        <v>228</v>
      </c>
      <c r="H235" s="16" t="s">
        <v>341</v>
      </c>
      <c r="I235">
        <v>2013</v>
      </c>
      <c r="J235" s="16" t="s">
        <v>5</v>
      </c>
      <c r="K235" s="16" t="s">
        <v>44</v>
      </c>
      <c r="L235">
        <v>116</v>
      </c>
    </row>
    <row r="236" spans="1:12" x14ac:dyDescent="0.35">
      <c r="A236">
        <v>17</v>
      </c>
      <c r="B236" s="16" t="s">
        <v>17</v>
      </c>
      <c r="C236">
        <v>1</v>
      </c>
      <c r="D236" s="16" t="s">
        <v>87</v>
      </c>
      <c r="E236" s="16" t="s">
        <v>4</v>
      </c>
      <c r="F236">
        <v>2020</v>
      </c>
      <c r="G236">
        <v>229</v>
      </c>
      <c r="H236" s="16" t="s">
        <v>234</v>
      </c>
      <c r="I236">
        <v>2010</v>
      </c>
      <c r="J236" s="16" t="s">
        <v>5</v>
      </c>
      <c r="K236" s="16" t="s">
        <v>46</v>
      </c>
      <c r="L236">
        <v>126</v>
      </c>
    </row>
    <row r="237" spans="1:12" x14ac:dyDescent="0.35">
      <c r="A237">
        <v>17</v>
      </c>
      <c r="B237" s="16" t="s">
        <v>17</v>
      </c>
      <c r="C237">
        <v>1</v>
      </c>
      <c r="D237" s="16" t="s">
        <v>87</v>
      </c>
      <c r="E237" s="16" t="s">
        <v>4</v>
      </c>
      <c r="F237">
        <v>2020</v>
      </c>
      <c r="G237">
        <v>230</v>
      </c>
      <c r="H237" s="16" t="s">
        <v>338</v>
      </c>
      <c r="I237">
        <v>2017</v>
      </c>
      <c r="J237" s="16" t="s">
        <v>5</v>
      </c>
      <c r="K237" s="16" t="s">
        <v>38</v>
      </c>
      <c r="L237">
        <v>110</v>
      </c>
    </row>
    <row r="238" spans="1:12" x14ac:dyDescent="0.35">
      <c r="A238">
        <v>17</v>
      </c>
      <c r="B238" s="16" t="s">
        <v>17</v>
      </c>
      <c r="C238">
        <v>1</v>
      </c>
      <c r="D238" s="16" t="s">
        <v>87</v>
      </c>
      <c r="E238" s="16" t="s">
        <v>4</v>
      </c>
      <c r="F238">
        <v>2020</v>
      </c>
      <c r="G238">
        <v>231</v>
      </c>
      <c r="H238" s="16" t="s">
        <v>340</v>
      </c>
      <c r="I238">
        <v>2010</v>
      </c>
      <c r="J238" s="16" t="s">
        <v>5</v>
      </c>
      <c r="K238" s="16" t="s">
        <v>48</v>
      </c>
      <c r="L238">
        <v>125</v>
      </c>
    </row>
    <row r="239" spans="1:12" x14ac:dyDescent="0.35">
      <c r="A239">
        <v>17</v>
      </c>
      <c r="B239" s="16" t="s">
        <v>17</v>
      </c>
      <c r="C239">
        <v>1</v>
      </c>
      <c r="D239" s="16" t="s">
        <v>87</v>
      </c>
      <c r="E239" s="16" t="s">
        <v>4</v>
      </c>
      <c r="F239">
        <v>2020</v>
      </c>
      <c r="G239">
        <v>232</v>
      </c>
      <c r="H239" s="16" t="s">
        <v>339</v>
      </c>
      <c r="I239">
        <v>2017</v>
      </c>
      <c r="J239" s="16" t="s">
        <v>5</v>
      </c>
      <c r="K239" s="16" t="s">
        <v>46</v>
      </c>
      <c r="L239">
        <v>123</v>
      </c>
    </row>
    <row r="240" spans="1:12" x14ac:dyDescent="0.35">
      <c r="A240">
        <v>17</v>
      </c>
      <c r="B240" s="16" t="s">
        <v>17</v>
      </c>
      <c r="C240">
        <v>1</v>
      </c>
      <c r="D240" s="16" t="s">
        <v>87</v>
      </c>
      <c r="E240" s="16" t="s">
        <v>4</v>
      </c>
      <c r="F240">
        <v>2020</v>
      </c>
      <c r="G240">
        <v>233</v>
      </c>
      <c r="H240" s="16" t="s">
        <v>235</v>
      </c>
      <c r="I240">
        <v>2021</v>
      </c>
      <c r="J240" s="16" t="s">
        <v>5</v>
      </c>
      <c r="K240" s="16" t="s">
        <v>48</v>
      </c>
      <c r="L240">
        <v>127</v>
      </c>
    </row>
    <row r="241" spans="1:12" x14ac:dyDescent="0.35">
      <c r="A241">
        <v>18</v>
      </c>
      <c r="B241" s="16" t="s">
        <v>23</v>
      </c>
      <c r="C241">
        <v>1</v>
      </c>
      <c r="D241" s="16" t="s">
        <v>88</v>
      </c>
      <c r="E241" s="16" t="s">
        <v>24</v>
      </c>
      <c r="F241">
        <v>2016</v>
      </c>
      <c r="G241">
        <v>234</v>
      </c>
      <c r="H241" s="16" t="s">
        <v>342</v>
      </c>
      <c r="I241">
        <v>2012</v>
      </c>
      <c r="J241" s="16" t="s">
        <v>16</v>
      </c>
      <c r="K241" s="16" t="s">
        <v>46</v>
      </c>
      <c r="L241">
        <v>104</v>
      </c>
    </row>
    <row r="242" spans="1:12" x14ac:dyDescent="0.35">
      <c r="A242">
        <v>18</v>
      </c>
      <c r="B242" s="16" t="s">
        <v>23</v>
      </c>
      <c r="C242">
        <v>1</v>
      </c>
      <c r="D242" s="16" t="s">
        <v>88</v>
      </c>
      <c r="E242" s="16" t="s">
        <v>24</v>
      </c>
      <c r="F242">
        <v>2016</v>
      </c>
      <c r="G242">
        <v>235</v>
      </c>
      <c r="H242" s="16" t="s">
        <v>239</v>
      </c>
      <c r="I242">
        <v>2008</v>
      </c>
      <c r="J242" s="16" t="s">
        <v>16</v>
      </c>
      <c r="K242" s="16" t="s">
        <v>46</v>
      </c>
      <c r="L242">
        <v>97</v>
      </c>
    </row>
    <row r="243" spans="1:12" x14ac:dyDescent="0.35">
      <c r="A243">
        <v>18</v>
      </c>
      <c r="B243" s="16" t="s">
        <v>23</v>
      </c>
      <c r="C243">
        <v>1</v>
      </c>
      <c r="D243" s="16" t="s">
        <v>88</v>
      </c>
      <c r="E243" s="16" t="s">
        <v>24</v>
      </c>
      <c r="F243">
        <v>2016</v>
      </c>
      <c r="G243">
        <v>236</v>
      </c>
      <c r="H243" s="16" t="s">
        <v>244</v>
      </c>
      <c r="I243">
        <v>2020</v>
      </c>
      <c r="J243" s="16" t="s">
        <v>16</v>
      </c>
      <c r="K243" s="16" t="s">
        <v>38</v>
      </c>
      <c r="L243">
        <v>87</v>
      </c>
    </row>
    <row r="244" spans="1:12" x14ac:dyDescent="0.35">
      <c r="A244">
        <v>18</v>
      </c>
      <c r="B244" s="16" t="s">
        <v>23</v>
      </c>
      <c r="C244">
        <v>1</v>
      </c>
      <c r="D244" s="16" t="s">
        <v>88</v>
      </c>
      <c r="E244" s="16" t="s">
        <v>24</v>
      </c>
      <c r="F244">
        <v>2016</v>
      </c>
      <c r="G244">
        <v>237</v>
      </c>
      <c r="H244" s="16" t="s">
        <v>345</v>
      </c>
      <c r="I244">
        <v>2020</v>
      </c>
      <c r="J244" s="16" t="s">
        <v>16</v>
      </c>
      <c r="K244" s="16" t="s">
        <v>38</v>
      </c>
      <c r="L244">
        <v>105</v>
      </c>
    </row>
    <row r="245" spans="1:12" x14ac:dyDescent="0.35">
      <c r="A245">
        <v>18</v>
      </c>
      <c r="B245" s="16" t="s">
        <v>23</v>
      </c>
      <c r="C245">
        <v>1</v>
      </c>
      <c r="D245" s="16" t="s">
        <v>88</v>
      </c>
      <c r="E245" s="16" t="s">
        <v>24</v>
      </c>
      <c r="F245">
        <v>2016</v>
      </c>
      <c r="G245">
        <v>238</v>
      </c>
      <c r="H245" s="16" t="s">
        <v>242</v>
      </c>
      <c r="I245">
        <v>2014</v>
      </c>
      <c r="J245" s="16" t="s">
        <v>16</v>
      </c>
      <c r="K245" s="16" t="s">
        <v>46</v>
      </c>
      <c r="L245">
        <v>94</v>
      </c>
    </row>
    <row r="246" spans="1:12" x14ac:dyDescent="0.35">
      <c r="A246">
        <v>18</v>
      </c>
      <c r="B246" s="16" t="s">
        <v>23</v>
      </c>
      <c r="C246">
        <v>1</v>
      </c>
      <c r="D246" s="16" t="s">
        <v>88</v>
      </c>
      <c r="E246" s="16" t="s">
        <v>24</v>
      </c>
      <c r="F246">
        <v>2016</v>
      </c>
      <c r="G246">
        <v>239</v>
      </c>
      <c r="H246" s="16" t="s">
        <v>344</v>
      </c>
      <c r="I246">
        <v>2009</v>
      </c>
      <c r="J246" s="16" t="s">
        <v>16</v>
      </c>
      <c r="K246" s="16" t="s">
        <v>44</v>
      </c>
      <c r="L246">
        <v>101</v>
      </c>
    </row>
    <row r="247" spans="1:12" x14ac:dyDescent="0.35">
      <c r="A247">
        <v>18</v>
      </c>
      <c r="B247" s="16" t="s">
        <v>23</v>
      </c>
      <c r="C247">
        <v>1</v>
      </c>
      <c r="D247" s="16" t="s">
        <v>88</v>
      </c>
      <c r="E247" s="16" t="s">
        <v>24</v>
      </c>
      <c r="F247">
        <v>2016</v>
      </c>
      <c r="G247">
        <v>240</v>
      </c>
      <c r="H247" s="16" t="s">
        <v>13</v>
      </c>
      <c r="I247">
        <v>2013</v>
      </c>
      <c r="J247" s="16" t="s">
        <v>16</v>
      </c>
      <c r="K247" s="16" t="s">
        <v>46</v>
      </c>
      <c r="L247">
        <v>100</v>
      </c>
    </row>
    <row r="248" spans="1:12" x14ac:dyDescent="0.35">
      <c r="A248">
        <v>18</v>
      </c>
      <c r="B248" s="16" t="s">
        <v>23</v>
      </c>
      <c r="C248">
        <v>1</v>
      </c>
      <c r="D248" s="16" t="s">
        <v>88</v>
      </c>
      <c r="E248" s="16" t="s">
        <v>24</v>
      </c>
      <c r="F248">
        <v>2016</v>
      </c>
      <c r="G248">
        <v>241</v>
      </c>
      <c r="H248" s="16" t="s">
        <v>243</v>
      </c>
      <c r="I248">
        <v>2011</v>
      </c>
      <c r="J248" s="16" t="s">
        <v>16</v>
      </c>
      <c r="K248" s="16" t="s">
        <v>46</v>
      </c>
      <c r="L248">
        <v>100</v>
      </c>
    </row>
    <row r="249" spans="1:12" x14ac:dyDescent="0.35">
      <c r="A249">
        <v>18</v>
      </c>
      <c r="B249" s="16" t="s">
        <v>23</v>
      </c>
      <c r="C249">
        <v>1</v>
      </c>
      <c r="D249" s="16" t="s">
        <v>88</v>
      </c>
      <c r="E249" s="16" t="s">
        <v>24</v>
      </c>
      <c r="F249">
        <v>2016</v>
      </c>
      <c r="G249">
        <v>242</v>
      </c>
      <c r="H249" s="16" t="s">
        <v>240</v>
      </c>
      <c r="I249">
        <v>2008</v>
      </c>
      <c r="J249" s="16" t="s">
        <v>16</v>
      </c>
      <c r="K249" s="16" t="s">
        <v>46</v>
      </c>
      <c r="L249">
        <v>100</v>
      </c>
    </row>
    <row r="250" spans="1:12" x14ac:dyDescent="0.35">
      <c r="A250">
        <v>18</v>
      </c>
      <c r="B250" s="16" t="s">
        <v>23</v>
      </c>
      <c r="C250">
        <v>1</v>
      </c>
      <c r="D250" s="16" t="s">
        <v>88</v>
      </c>
      <c r="E250" s="16" t="s">
        <v>24</v>
      </c>
      <c r="F250">
        <v>2016</v>
      </c>
      <c r="G250">
        <v>243</v>
      </c>
      <c r="H250" s="16" t="s">
        <v>241</v>
      </c>
      <c r="I250">
        <v>2022</v>
      </c>
      <c r="J250" s="16" t="s">
        <v>16</v>
      </c>
      <c r="K250" s="16" t="s">
        <v>46</v>
      </c>
      <c r="L250">
        <v>100</v>
      </c>
    </row>
    <row r="251" spans="1:12" x14ac:dyDescent="0.35">
      <c r="A251">
        <v>18</v>
      </c>
      <c r="B251" s="16" t="s">
        <v>23</v>
      </c>
      <c r="C251">
        <v>1</v>
      </c>
      <c r="D251" s="16" t="s">
        <v>88</v>
      </c>
      <c r="E251" s="16" t="s">
        <v>24</v>
      </c>
      <c r="F251">
        <v>2016</v>
      </c>
      <c r="G251">
        <v>244</v>
      </c>
      <c r="H251" s="16" t="s">
        <v>343</v>
      </c>
      <c r="I251">
        <v>2023</v>
      </c>
      <c r="J251" s="16" t="s">
        <v>16</v>
      </c>
      <c r="K251" s="16" t="s">
        <v>46</v>
      </c>
      <c r="L251">
        <v>101</v>
      </c>
    </row>
    <row r="252" spans="1:12" x14ac:dyDescent="0.35">
      <c r="A252">
        <v>19</v>
      </c>
      <c r="B252" s="16" t="s">
        <v>89</v>
      </c>
      <c r="C252">
        <v>1</v>
      </c>
      <c r="D252" s="16" t="s">
        <v>74</v>
      </c>
      <c r="E252" s="16" t="s">
        <v>75</v>
      </c>
      <c r="F252">
        <v>2006</v>
      </c>
      <c r="G252">
        <v>245</v>
      </c>
      <c r="H252" s="16" t="s">
        <v>245</v>
      </c>
      <c r="I252">
        <v>2014</v>
      </c>
      <c r="J252" s="16" t="s">
        <v>42</v>
      </c>
      <c r="K252" s="16" t="s">
        <v>46</v>
      </c>
      <c r="L252">
        <v>75</v>
      </c>
    </row>
    <row r="253" spans="1:12" x14ac:dyDescent="0.35">
      <c r="A253">
        <v>19</v>
      </c>
      <c r="B253" s="16" t="s">
        <v>89</v>
      </c>
      <c r="C253">
        <v>1</v>
      </c>
      <c r="D253" s="16" t="s">
        <v>74</v>
      </c>
      <c r="E253" s="16" t="s">
        <v>75</v>
      </c>
      <c r="F253">
        <v>2006</v>
      </c>
      <c r="G253">
        <v>246</v>
      </c>
      <c r="H253" s="16" t="s">
        <v>251</v>
      </c>
      <c r="I253">
        <v>2014</v>
      </c>
      <c r="J253" s="16" t="s">
        <v>42</v>
      </c>
      <c r="K253" s="16" t="s">
        <v>48</v>
      </c>
      <c r="L253">
        <v>95</v>
      </c>
    </row>
    <row r="254" spans="1:12" x14ac:dyDescent="0.35">
      <c r="A254">
        <v>19</v>
      </c>
      <c r="B254" s="16" t="s">
        <v>89</v>
      </c>
      <c r="C254">
        <v>1</v>
      </c>
      <c r="D254" s="16" t="s">
        <v>74</v>
      </c>
      <c r="E254" s="16" t="s">
        <v>75</v>
      </c>
      <c r="F254">
        <v>2006</v>
      </c>
      <c r="G254">
        <v>247</v>
      </c>
      <c r="H254" s="16" t="s">
        <v>250</v>
      </c>
      <c r="I254">
        <v>2017</v>
      </c>
      <c r="J254" s="16" t="s">
        <v>42</v>
      </c>
      <c r="K254" s="16" t="s">
        <v>52</v>
      </c>
      <c r="L254">
        <v>91</v>
      </c>
    </row>
    <row r="255" spans="1:12" x14ac:dyDescent="0.35">
      <c r="A255">
        <v>19</v>
      </c>
      <c r="B255" s="16" t="s">
        <v>89</v>
      </c>
      <c r="C255">
        <v>1</v>
      </c>
      <c r="D255" s="16" t="s">
        <v>74</v>
      </c>
      <c r="E255" s="16" t="s">
        <v>75</v>
      </c>
      <c r="F255">
        <v>2006</v>
      </c>
      <c r="G255">
        <v>248</v>
      </c>
      <c r="H255" s="16" t="s">
        <v>253</v>
      </c>
      <c r="I255">
        <v>2017</v>
      </c>
      <c r="J255" s="16" t="s">
        <v>42</v>
      </c>
      <c r="K255" s="16" t="s">
        <v>44</v>
      </c>
      <c r="L255">
        <v>77</v>
      </c>
    </row>
    <row r="256" spans="1:12" x14ac:dyDescent="0.35">
      <c r="A256">
        <v>19</v>
      </c>
      <c r="B256" s="16" t="s">
        <v>89</v>
      </c>
      <c r="C256">
        <v>1</v>
      </c>
      <c r="D256" s="16" t="s">
        <v>74</v>
      </c>
      <c r="E256" s="16" t="s">
        <v>75</v>
      </c>
      <c r="F256">
        <v>2006</v>
      </c>
      <c r="G256">
        <v>249</v>
      </c>
      <c r="H256" s="16" t="s">
        <v>346</v>
      </c>
      <c r="I256">
        <v>2010</v>
      </c>
      <c r="J256" s="16" t="s">
        <v>42</v>
      </c>
      <c r="K256" s="16" t="s">
        <v>52</v>
      </c>
      <c r="L256">
        <v>78</v>
      </c>
    </row>
    <row r="257" spans="1:12" x14ac:dyDescent="0.35">
      <c r="A257">
        <v>19</v>
      </c>
      <c r="B257" s="16" t="s">
        <v>89</v>
      </c>
      <c r="C257">
        <v>1</v>
      </c>
      <c r="D257" s="16" t="s">
        <v>74</v>
      </c>
      <c r="E257" s="16" t="s">
        <v>75</v>
      </c>
      <c r="F257">
        <v>2006</v>
      </c>
      <c r="G257">
        <v>250</v>
      </c>
      <c r="H257" s="16" t="s">
        <v>349</v>
      </c>
      <c r="I257">
        <v>2009</v>
      </c>
      <c r="J257" s="16" t="s">
        <v>42</v>
      </c>
      <c r="K257" s="16" t="s">
        <v>44</v>
      </c>
      <c r="L257">
        <v>85</v>
      </c>
    </row>
    <row r="258" spans="1:12" x14ac:dyDescent="0.35">
      <c r="A258">
        <v>19</v>
      </c>
      <c r="B258" s="16" t="s">
        <v>89</v>
      </c>
      <c r="C258">
        <v>1</v>
      </c>
      <c r="D258" s="16" t="s">
        <v>74</v>
      </c>
      <c r="E258" s="16" t="s">
        <v>75</v>
      </c>
      <c r="F258">
        <v>2006</v>
      </c>
      <c r="G258">
        <v>251</v>
      </c>
      <c r="H258" s="16" t="s">
        <v>347</v>
      </c>
      <c r="I258">
        <v>2008</v>
      </c>
      <c r="J258" s="16" t="s">
        <v>42</v>
      </c>
      <c r="K258" s="16" t="s">
        <v>46</v>
      </c>
      <c r="L258">
        <v>96</v>
      </c>
    </row>
    <row r="259" spans="1:12" x14ac:dyDescent="0.35">
      <c r="A259">
        <v>19</v>
      </c>
      <c r="B259" s="16" t="s">
        <v>89</v>
      </c>
      <c r="C259">
        <v>1</v>
      </c>
      <c r="D259" s="16" t="s">
        <v>74</v>
      </c>
      <c r="E259" s="16" t="s">
        <v>75</v>
      </c>
      <c r="F259">
        <v>2006</v>
      </c>
      <c r="G259">
        <v>252</v>
      </c>
      <c r="H259" s="16" t="s">
        <v>252</v>
      </c>
      <c r="I259">
        <v>2013</v>
      </c>
      <c r="J259" s="16" t="s">
        <v>42</v>
      </c>
      <c r="K259" s="16" t="s">
        <v>44</v>
      </c>
      <c r="L259">
        <v>100</v>
      </c>
    </row>
    <row r="260" spans="1:12" x14ac:dyDescent="0.35">
      <c r="A260">
        <v>19</v>
      </c>
      <c r="B260" s="16" t="s">
        <v>89</v>
      </c>
      <c r="C260">
        <v>1</v>
      </c>
      <c r="D260" s="16" t="s">
        <v>74</v>
      </c>
      <c r="E260" s="16" t="s">
        <v>75</v>
      </c>
      <c r="F260">
        <v>2006</v>
      </c>
      <c r="G260">
        <v>253</v>
      </c>
      <c r="H260" s="16" t="s">
        <v>348</v>
      </c>
      <c r="I260">
        <v>2016</v>
      </c>
      <c r="J260" s="16" t="s">
        <v>42</v>
      </c>
      <c r="K260" s="16" t="s">
        <v>48</v>
      </c>
      <c r="L260">
        <v>82</v>
      </c>
    </row>
    <row r="261" spans="1:12" x14ac:dyDescent="0.35">
      <c r="A261">
        <v>19</v>
      </c>
      <c r="B261" s="16" t="s">
        <v>89</v>
      </c>
      <c r="C261">
        <v>1</v>
      </c>
      <c r="D261" s="16" t="s">
        <v>74</v>
      </c>
      <c r="E261" s="16" t="s">
        <v>75</v>
      </c>
      <c r="F261">
        <v>2006</v>
      </c>
      <c r="G261">
        <v>254</v>
      </c>
      <c r="H261" s="16" t="s">
        <v>247</v>
      </c>
      <c r="I261">
        <v>2015</v>
      </c>
      <c r="J261" s="16" t="s">
        <v>42</v>
      </c>
      <c r="K261" s="16" t="s">
        <v>46</v>
      </c>
      <c r="L261">
        <v>91</v>
      </c>
    </row>
    <row r="262" spans="1:12" x14ac:dyDescent="0.35">
      <c r="A262">
        <v>19</v>
      </c>
      <c r="B262" s="16" t="s">
        <v>89</v>
      </c>
      <c r="C262">
        <v>1</v>
      </c>
      <c r="D262" s="16" t="s">
        <v>74</v>
      </c>
      <c r="E262" s="16" t="s">
        <v>75</v>
      </c>
      <c r="F262">
        <v>2006</v>
      </c>
      <c r="G262">
        <v>255</v>
      </c>
      <c r="H262" s="16" t="s">
        <v>60</v>
      </c>
      <c r="I262">
        <v>2023</v>
      </c>
      <c r="J262" s="16" t="s">
        <v>42</v>
      </c>
      <c r="K262" s="16" t="s">
        <v>38</v>
      </c>
      <c r="L262">
        <v>70</v>
      </c>
    </row>
    <row r="263" spans="1:12" x14ac:dyDescent="0.35">
      <c r="A263">
        <v>19</v>
      </c>
      <c r="B263" s="16" t="s">
        <v>89</v>
      </c>
      <c r="C263">
        <v>1</v>
      </c>
      <c r="D263" s="16" t="s">
        <v>74</v>
      </c>
      <c r="E263" s="16" t="s">
        <v>75</v>
      </c>
      <c r="F263">
        <v>2006</v>
      </c>
      <c r="G263">
        <v>256</v>
      </c>
      <c r="H263" s="16" t="s">
        <v>249</v>
      </c>
      <c r="I263">
        <v>2022</v>
      </c>
      <c r="J263" s="16" t="s">
        <v>42</v>
      </c>
      <c r="K263" s="16" t="s">
        <v>52</v>
      </c>
      <c r="L263">
        <v>93</v>
      </c>
    </row>
    <row r="264" spans="1:12" x14ac:dyDescent="0.35">
      <c r="A264">
        <v>19</v>
      </c>
      <c r="B264" s="16" t="s">
        <v>89</v>
      </c>
      <c r="C264">
        <v>1</v>
      </c>
      <c r="D264" s="16" t="s">
        <v>74</v>
      </c>
      <c r="E264" s="16" t="s">
        <v>75</v>
      </c>
      <c r="F264">
        <v>2006</v>
      </c>
      <c r="G264">
        <v>257</v>
      </c>
      <c r="H264" s="16" t="s">
        <v>248</v>
      </c>
      <c r="I264">
        <v>2020</v>
      </c>
      <c r="J264" s="16" t="s">
        <v>42</v>
      </c>
      <c r="K264" s="16" t="s">
        <v>48</v>
      </c>
      <c r="L264">
        <v>77</v>
      </c>
    </row>
    <row r="265" spans="1:12" x14ac:dyDescent="0.35">
      <c r="A265">
        <v>19</v>
      </c>
      <c r="B265" s="16" t="s">
        <v>89</v>
      </c>
      <c r="C265">
        <v>1</v>
      </c>
      <c r="D265" s="16" t="s">
        <v>74</v>
      </c>
      <c r="E265" s="16" t="s">
        <v>75</v>
      </c>
      <c r="F265">
        <v>2006</v>
      </c>
      <c r="G265">
        <v>258</v>
      </c>
      <c r="H265" s="16" t="s">
        <v>246</v>
      </c>
      <c r="I265">
        <v>2022</v>
      </c>
      <c r="J265" s="16" t="s">
        <v>42</v>
      </c>
      <c r="K265" s="16" t="s">
        <v>46</v>
      </c>
      <c r="L265">
        <v>83</v>
      </c>
    </row>
    <row r="266" spans="1:12" x14ac:dyDescent="0.35">
      <c r="A266">
        <v>19</v>
      </c>
      <c r="B266" s="16" t="s">
        <v>89</v>
      </c>
      <c r="C266">
        <v>1</v>
      </c>
      <c r="D266" s="16" t="s">
        <v>74</v>
      </c>
      <c r="E266" s="16" t="s">
        <v>75</v>
      </c>
      <c r="F266">
        <v>2006</v>
      </c>
      <c r="G266">
        <v>259</v>
      </c>
      <c r="H266" s="16" t="s">
        <v>350</v>
      </c>
      <c r="I266">
        <v>2020</v>
      </c>
      <c r="J266" s="16" t="s">
        <v>42</v>
      </c>
      <c r="K266" s="16" t="s">
        <v>46</v>
      </c>
      <c r="L266">
        <v>91</v>
      </c>
    </row>
    <row r="267" spans="1:12" x14ac:dyDescent="0.35">
      <c r="A267">
        <v>20</v>
      </c>
      <c r="B267" s="16" t="s">
        <v>90</v>
      </c>
      <c r="C267">
        <v>1</v>
      </c>
      <c r="D267" s="16" t="s">
        <v>91</v>
      </c>
      <c r="E267" s="16" t="s">
        <v>4</v>
      </c>
      <c r="F267">
        <v>2009</v>
      </c>
      <c r="G267">
        <v>260</v>
      </c>
      <c r="H267" s="16" t="s">
        <v>353</v>
      </c>
      <c r="I267">
        <v>2013</v>
      </c>
      <c r="J267" s="16" t="s">
        <v>5</v>
      </c>
      <c r="K267" s="16" t="s">
        <v>48</v>
      </c>
      <c r="L267">
        <v>123</v>
      </c>
    </row>
    <row r="268" spans="1:12" x14ac:dyDescent="0.35">
      <c r="A268">
        <v>20</v>
      </c>
      <c r="B268" s="16" t="s">
        <v>90</v>
      </c>
      <c r="C268">
        <v>1</v>
      </c>
      <c r="D268" s="16" t="s">
        <v>91</v>
      </c>
      <c r="E268" s="16" t="s">
        <v>4</v>
      </c>
      <c r="F268">
        <v>2009</v>
      </c>
      <c r="G268">
        <v>261</v>
      </c>
      <c r="H268" s="16" t="s">
        <v>256</v>
      </c>
      <c r="I268">
        <v>2012</v>
      </c>
      <c r="J268" s="16" t="s">
        <v>5</v>
      </c>
      <c r="K268" s="16" t="s">
        <v>46</v>
      </c>
      <c r="L268">
        <v>118</v>
      </c>
    </row>
    <row r="269" spans="1:12" x14ac:dyDescent="0.35">
      <c r="A269">
        <v>20</v>
      </c>
      <c r="B269" s="16" t="s">
        <v>90</v>
      </c>
      <c r="C269">
        <v>1</v>
      </c>
      <c r="D269" s="16" t="s">
        <v>91</v>
      </c>
      <c r="E269" s="16" t="s">
        <v>4</v>
      </c>
      <c r="F269">
        <v>2009</v>
      </c>
      <c r="G269">
        <v>262</v>
      </c>
      <c r="H269" s="16" t="s">
        <v>354</v>
      </c>
      <c r="I269">
        <v>2012</v>
      </c>
      <c r="J269" s="16" t="s">
        <v>5</v>
      </c>
      <c r="K269" s="16" t="s">
        <v>46</v>
      </c>
      <c r="L269">
        <v>104</v>
      </c>
    </row>
    <row r="270" spans="1:12" x14ac:dyDescent="0.35">
      <c r="A270">
        <v>20</v>
      </c>
      <c r="B270" s="16" t="s">
        <v>90</v>
      </c>
      <c r="C270">
        <v>1</v>
      </c>
      <c r="D270" s="16" t="s">
        <v>91</v>
      </c>
      <c r="E270" s="16" t="s">
        <v>4</v>
      </c>
      <c r="F270">
        <v>2009</v>
      </c>
      <c r="G270">
        <v>263</v>
      </c>
      <c r="H270" s="16" t="s">
        <v>351</v>
      </c>
      <c r="I270">
        <v>2008</v>
      </c>
      <c r="J270" s="16" t="s">
        <v>5</v>
      </c>
      <c r="K270" s="16" t="s">
        <v>48</v>
      </c>
      <c r="L270">
        <v>98</v>
      </c>
    </row>
    <row r="271" spans="1:12" x14ac:dyDescent="0.35">
      <c r="A271">
        <v>20</v>
      </c>
      <c r="B271" s="16" t="s">
        <v>90</v>
      </c>
      <c r="C271">
        <v>1</v>
      </c>
      <c r="D271" s="16" t="s">
        <v>91</v>
      </c>
      <c r="E271" s="16" t="s">
        <v>4</v>
      </c>
      <c r="F271">
        <v>2009</v>
      </c>
      <c r="G271">
        <v>264</v>
      </c>
      <c r="H271" s="16" t="s">
        <v>254</v>
      </c>
      <c r="I271">
        <v>2012</v>
      </c>
      <c r="J271" s="16" t="s">
        <v>5</v>
      </c>
      <c r="K271" s="16" t="s">
        <v>52</v>
      </c>
      <c r="L271">
        <v>112</v>
      </c>
    </row>
    <row r="272" spans="1:12" x14ac:dyDescent="0.35">
      <c r="A272">
        <v>20</v>
      </c>
      <c r="B272" s="16" t="s">
        <v>90</v>
      </c>
      <c r="C272">
        <v>1</v>
      </c>
      <c r="D272" s="16" t="s">
        <v>91</v>
      </c>
      <c r="E272" s="16" t="s">
        <v>4</v>
      </c>
      <c r="F272">
        <v>2009</v>
      </c>
      <c r="G272">
        <v>265</v>
      </c>
      <c r="H272" s="16" t="s">
        <v>259</v>
      </c>
      <c r="I272">
        <v>2018</v>
      </c>
      <c r="J272" s="16" t="s">
        <v>5</v>
      </c>
      <c r="K272" s="16" t="s">
        <v>46</v>
      </c>
      <c r="L272">
        <v>121</v>
      </c>
    </row>
    <row r="273" spans="1:12" x14ac:dyDescent="0.35">
      <c r="A273">
        <v>20</v>
      </c>
      <c r="B273" s="16" t="s">
        <v>90</v>
      </c>
      <c r="C273">
        <v>1</v>
      </c>
      <c r="D273" s="16" t="s">
        <v>91</v>
      </c>
      <c r="E273" s="16" t="s">
        <v>4</v>
      </c>
      <c r="F273">
        <v>2009</v>
      </c>
      <c r="G273">
        <v>266</v>
      </c>
      <c r="H273" s="16" t="s">
        <v>261</v>
      </c>
      <c r="I273">
        <v>2021</v>
      </c>
      <c r="J273" s="16" t="s">
        <v>5</v>
      </c>
      <c r="K273" s="16" t="s">
        <v>46</v>
      </c>
      <c r="L273">
        <v>126</v>
      </c>
    </row>
    <row r="274" spans="1:12" x14ac:dyDescent="0.35">
      <c r="A274">
        <v>20</v>
      </c>
      <c r="B274" s="16" t="s">
        <v>90</v>
      </c>
      <c r="C274">
        <v>1</v>
      </c>
      <c r="D274" s="16" t="s">
        <v>91</v>
      </c>
      <c r="E274" s="16" t="s">
        <v>4</v>
      </c>
      <c r="F274">
        <v>2009</v>
      </c>
      <c r="G274">
        <v>267</v>
      </c>
      <c r="H274" s="16" t="s">
        <v>258</v>
      </c>
      <c r="I274">
        <v>2009</v>
      </c>
      <c r="J274" s="16" t="s">
        <v>5</v>
      </c>
      <c r="K274" s="16" t="s">
        <v>46</v>
      </c>
      <c r="L274">
        <v>94</v>
      </c>
    </row>
    <row r="275" spans="1:12" x14ac:dyDescent="0.35">
      <c r="A275">
        <v>20</v>
      </c>
      <c r="B275" s="16" t="s">
        <v>90</v>
      </c>
      <c r="C275">
        <v>1</v>
      </c>
      <c r="D275" s="16" t="s">
        <v>91</v>
      </c>
      <c r="E275" s="16" t="s">
        <v>4</v>
      </c>
      <c r="F275">
        <v>2009</v>
      </c>
      <c r="G275">
        <v>268</v>
      </c>
      <c r="H275" s="16" t="s">
        <v>262</v>
      </c>
      <c r="I275">
        <v>2019</v>
      </c>
      <c r="J275" s="16" t="s">
        <v>5</v>
      </c>
      <c r="K275" s="16" t="s">
        <v>46</v>
      </c>
      <c r="L275">
        <v>100</v>
      </c>
    </row>
    <row r="276" spans="1:12" x14ac:dyDescent="0.35">
      <c r="A276">
        <v>20</v>
      </c>
      <c r="B276" s="16" t="s">
        <v>90</v>
      </c>
      <c r="C276">
        <v>1</v>
      </c>
      <c r="D276" s="16" t="s">
        <v>91</v>
      </c>
      <c r="E276" s="16" t="s">
        <v>4</v>
      </c>
      <c r="F276">
        <v>2009</v>
      </c>
      <c r="G276">
        <v>269</v>
      </c>
      <c r="H276" s="16" t="s">
        <v>352</v>
      </c>
      <c r="I276">
        <v>2016</v>
      </c>
      <c r="J276" s="16" t="s">
        <v>5</v>
      </c>
      <c r="K276" s="16" t="s">
        <v>44</v>
      </c>
      <c r="L276">
        <v>109</v>
      </c>
    </row>
    <row r="277" spans="1:12" x14ac:dyDescent="0.35">
      <c r="A277">
        <v>20</v>
      </c>
      <c r="B277" s="16" t="s">
        <v>90</v>
      </c>
      <c r="C277">
        <v>1</v>
      </c>
      <c r="D277" s="16" t="s">
        <v>91</v>
      </c>
      <c r="E277" s="16" t="s">
        <v>4</v>
      </c>
      <c r="F277">
        <v>2009</v>
      </c>
      <c r="G277">
        <v>270</v>
      </c>
      <c r="H277" s="16" t="s">
        <v>53</v>
      </c>
      <c r="I277">
        <v>2014</v>
      </c>
      <c r="J277" s="16" t="s">
        <v>5</v>
      </c>
      <c r="K277" s="16" t="s">
        <v>52</v>
      </c>
      <c r="L277">
        <v>128</v>
      </c>
    </row>
    <row r="278" spans="1:12" x14ac:dyDescent="0.35">
      <c r="A278">
        <v>20</v>
      </c>
      <c r="B278" s="16" t="s">
        <v>90</v>
      </c>
      <c r="C278">
        <v>1</v>
      </c>
      <c r="D278" s="16" t="s">
        <v>91</v>
      </c>
      <c r="E278" s="16" t="s">
        <v>4</v>
      </c>
      <c r="F278">
        <v>2009</v>
      </c>
      <c r="G278">
        <v>271</v>
      </c>
      <c r="H278" s="16" t="s">
        <v>257</v>
      </c>
      <c r="I278">
        <v>2019</v>
      </c>
      <c r="J278" s="16" t="s">
        <v>5</v>
      </c>
      <c r="K278" s="16" t="s">
        <v>44</v>
      </c>
      <c r="L278">
        <v>101</v>
      </c>
    </row>
    <row r="279" spans="1:12" x14ac:dyDescent="0.35">
      <c r="A279">
        <v>20</v>
      </c>
      <c r="B279" s="16" t="s">
        <v>90</v>
      </c>
      <c r="C279">
        <v>1</v>
      </c>
      <c r="D279" s="16" t="s">
        <v>91</v>
      </c>
      <c r="E279" s="16" t="s">
        <v>4</v>
      </c>
      <c r="F279">
        <v>2009</v>
      </c>
      <c r="G279">
        <v>272</v>
      </c>
      <c r="H279" s="16" t="s">
        <v>260</v>
      </c>
      <c r="I279">
        <v>2018</v>
      </c>
      <c r="J279" s="16" t="s">
        <v>5</v>
      </c>
      <c r="K279" s="16" t="s">
        <v>48</v>
      </c>
      <c r="L279">
        <v>130</v>
      </c>
    </row>
    <row r="280" spans="1:12" x14ac:dyDescent="0.35">
      <c r="A280">
        <v>20</v>
      </c>
      <c r="B280" s="16" t="s">
        <v>90</v>
      </c>
      <c r="C280">
        <v>1</v>
      </c>
      <c r="D280" s="16" t="s">
        <v>91</v>
      </c>
      <c r="E280" s="16" t="s">
        <v>4</v>
      </c>
      <c r="F280">
        <v>2009</v>
      </c>
      <c r="G280">
        <v>273</v>
      </c>
      <c r="H280" s="16" t="s">
        <v>355</v>
      </c>
      <c r="I280">
        <v>2022</v>
      </c>
      <c r="J280" s="16" t="s">
        <v>5</v>
      </c>
      <c r="K280" s="16" t="s">
        <v>46</v>
      </c>
      <c r="L280">
        <v>98</v>
      </c>
    </row>
    <row r="281" spans="1:12" x14ac:dyDescent="0.35">
      <c r="A281">
        <v>20</v>
      </c>
      <c r="B281" s="16" t="s">
        <v>90</v>
      </c>
      <c r="C281">
        <v>1</v>
      </c>
      <c r="D281" s="16" t="s">
        <v>91</v>
      </c>
      <c r="E281" s="16" t="s">
        <v>4</v>
      </c>
      <c r="F281">
        <v>2009</v>
      </c>
      <c r="G281">
        <v>274</v>
      </c>
      <c r="H281" s="16" t="s">
        <v>255</v>
      </c>
      <c r="I281">
        <v>2022</v>
      </c>
      <c r="J281" s="16" t="s">
        <v>5</v>
      </c>
      <c r="K281" s="16" t="s">
        <v>46</v>
      </c>
      <c r="L281">
        <v>100</v>
      </c>
    </row>
  </sheetData>
  <pageMargins left="0.7" right="0.7" top="0.78740157499999996" bottom="0.78740157499999996" header="0.3" footer="0.3"/>
  <pageSetup paperSize="9" orientation="portrait" horizontalDpi="4294967293" verticalDpi="0" r:id="rId9"/>
  <legacyDrawing r:id="rId10"/>
  <tableParts count="1">
    <tablePart r:id="rId1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2AF0-1DF0-43A2-AFDF-D35E61B62333}">
  <dimension ref="A1"/>
  <sheetViews>
    <sheetView workbookViewId="0"/>
  </sheetViews>
  <sheetFormatPr baseColWidth="10" defaultRowHeight="14.5" x14ac:dyDescent="0.3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001A-A14C-4BAB-ADE9-B2D817ACC4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SONGS</vt:lpstr>
      <vt:lpstr>BANDS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Lippuner Jürg BZBS</dc:creator>
  <cp:lastModifiedBy>Lippuner Jürg BZBS</cp:lastModifiedBy>
  <dcterms:created xsi:type="dcterms:W3CDTF">2015-06-05T18:19:34Z</dcterms:created>
  <dcterms:modified xsi:type="dcterms:W3CDTF">2025-11-29T11:43:32Z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6a8f2b-28e4-44c4-ac01-7357a3a2b9e7_Enabled">
    <vt:lpwstr>true</vt:lpwstr>
  </property>
  <property fmtid="{D5CDD505-2E9C-101B-9397-08002B2CF9AE}" pid="3" name="MSIP_Label_806a8f2b-28e4-44c4-ac01-7357a3a2b9e7_SetDate">
    <vt:lpwstr>2025-11-29T11:09:17Z</vt:lpwstr>
  </property>
  <property fmtid="{D5CDD505-2E9C-101B-9397-08002B2CF9AE}" pid="4" name="MSIP_Label_806a8f2b-28e4-44c4-ac01-7357a3a2b9e7_Method">
    <vt:lpwstr>Standard</vt:lpwstr>
  </property>
  <property fmtid="{D5CDD505-2E9C-101B-9397-08002B2CF9AE}" pid="5" name="MSIP_Label_806a8f2b-28e4-44c4-ac01-7357a3a2b9e7_Name">
    <vt:lpwstr>intern</vt:lpwstr>
  </property>
  <property fmtid="{D5CDD505-2E9C-101B-9397-08002B2CF9AE}" pid="6" name="MSIP_Label_806a8f2b-28e4-44c4-ac01-7357a3a2b9e7_SiteId">
    <vt:lpwstr>5daf41bd-338c-4311-b1b0-e1299889c34b</vt:lpwstr>
  </property>
  <property fmtid="{D5CDD505-2E9C-101B-9397-08002B2CF9AE}" pid="7" name="MSIP_Label_806a8f2b-28e4-44c4-ac01-7357a3a2b9e7_ActionId">
    <vt:lpwstr>4856af17-4b29-42ad-ab2b-caa04e6ce237</vt:lpwstr>
  </property>
  <property fmtid="{D5CDD505-2E9C-101B-9397-08002B2CF9AE}" pid="8" name="MSIP_Label_806a8f2b-28e4-44c4-ac01-7357a3a2b9e7_ContentBits">
    <vt:lpwstr>0</vt:lpwstr>
  </property>
  <property fmtid="{D5CDD505-2E9C-101B-9397-08002B2CF9AE}" pid="9" name="MSIP_Label_806a8f2b-28e4-44c4-ac01-7357a3a2b9e7_Tag">
    <vt:lpwstr>10, 3, 0, 1</vt:lpwstr>
  </property>
</Properties>
</file>