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03extern_s2\03extern_s2\"/>
    </mc:Choice>
  </mc:AlternateContent>
  <xr:revisionPtr revIDLastSave="0" documentId="13_ncr:1_{F5DB68C1-A938-4D8D-9F00-8408A75AF4E9}" xr6:coauthVersionLast="47" xr6:coauthVersionMax="47" xr10:uidLastSave="{00000000-0000-0000-0000-000000000000}"/>
  <bookViews>
    <workbookView xWindow="-120" yWindow="-120" windowWidth="29040" windowHeight="15720" xr2:uid="{6C15CC25-258F-469D-B2F6-410DBC82324B}"/>
  </bookViews>
  <sheets>
    <sheet name="Gesamtrangliste" sheetId="1" r:id="rId1"/>
    <sheet name="Gesamtrangliste_Lösung" sheetId="5" state="hidden" r:id="rId2"/>
    <sheet name="Jassen" sheetId="2" r:id="rId3"/>
    <sheet name="Skirennen" sheetId="3" r:id="rId4"/>
    <sheet name="Volleyball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5" l="1" a="1"/>
  <c r="F21" i="5" s="1"/>
  <c r="E21" i="5" a="1"/>
  <c r="E21" i="5" s="1"/>
  <c r="D21" i="5" a="1"/>
  <c r="D21" i="5" s="1"/>
  <c r="C21" i="5" a="1"/>
  <c r="C21" i="5" s="1"/>
  <c r="B21" i="5" a="1"/>
  <c r="B21" i="5" s="1"/>
  <c r="F21" i="1" a="1"/>
  <c r="F21" i="1" s="1"/>
  <c r="E21" i="1" a="1"/>
  <c r="E21" i="1" s="1"/>
  <c r="D21" i="1" a="1"/>
  <c r="D21" i="1" s="1"/>
  <c r="C21" i="1" a="1"/>
  <c r="C21" i="1" s="1"/>
  <c r="B21" i="1" a="1"/>
  <c r="B21" i="1" s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3" i="2"/>
  <c r="G12" i="2" l="1"/>
  <c r="G13" i="1" s="1"/>
  <c r="G10" i="2"/>
  <c r="G11" i="1" s="1"/>
  <c r="G7" i="2"/>
  <c r="G8" i="1" s="1"/>
  <c r="G16" i="2"/>
  <c r="G17" i="1" s="1"/>
  <c r="G15" i="2"/>
  <c r="G16" i="1" s="1"/>
  <c r="G11" i="2"/>
  <c r="G12" i="1" s="1"/>
  <c r="G13" i="2"/>
  <c r="G14" i="1" s="1"/>
  <c r="G4" i="2"/>
  <c r="G5" i="1" s="1"/>
  <c r="G17" i="2"/>
  <c r="G18" i="1" s="1"/>
  <c r="G5" i="2"/>
  <c r="G6" i="1" s="1"/>
  <c r="G8" i="2"/>
  <c r="G9" i="1" s="1"/>
  <c r="G3" i="2"/>
  <c r="G4" i="1" s="1"/>
  <c r="G14" i="2"/>
  <c r="G15" i="1" s="1"/>
  <c r="G9" i="2"/>
  <c r="G10" i="1" s="1"/>
  <c r="G6" i="2"/>
  <c r="G7" i="1" s="1"/>
  <c r="H15" i="1" l="1"/>
  <c r="H17" i="1"/>
  <c r="H10" i="1"/>
  <c r="H13" i="1"/>
  <c r="H4" i="1"/>
  <c r="H16" i="1"/>
  <c r="H8" i="1"/>
  <c r="H9" i="1"/>
  <c r="H18" i="1"/>
  <c r="H12" i="1"/>
  <c r="H11" i="1"/>
  <c r="H6" i="1"/>
  <c r="H5" i="1"/>
  <c r="H7" i="1"/>
  <c r="H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<sst xmlns="http://schemas.openxmlformats.org/spreadsheetml/2006/main" count="112" uniqueCount="36">
  <si>
    <t>Team</t>
  </si>
  <si>
    <t>Jassen</t>
  </si>
  <si>
    <t>Skirennen</t>
  </si>
  <si>
    <t>Volleyball</t>
  </si>
  <si>
    <t>Seilziehen</t>
  </si>
  <si>
    <t>Schiessen</t>
  </si>
  <si>
    <t>Turnverein</t>
  </si>
  <si>
    <t>Salami-Tiger</t>
  </si>
  <si>
    <t>Scholas</t>
  </si>
  <si>
    <t>Landjugend</t>
  </si>
  <si>
    <t>Hockeyaner</t>
  </si>
  <si>
    <t>Badminton-Club</t>
  </si>
  <si>
    <t>Radler</t>
  </si>
  <si>
    <t>Dream Team</t>
  </si>
  <si>
    <t>Jazz-Team</t>
  </si>
  <si>
    <t>Tschutti</t>
  </si>
  <si>
    <t>Skiclub</t>
  </si>
  <si>
    <t>Surf the Wave</t>
  </si>
  <si>
    <t>Sugus</t>
  </si>
  <si>
    <t>Hofer Garage</t>
  </si>
  <si>
    <t>Zischtigshöckler</t>
  </si>
  <si>
    <t>Spieler 1</t>
  </si>
  <si>
    <t>Spieler 2</t>
  </si>
  <si>
    <t>Spieler 3</t>
  </si>
  <si>
    <t>Spieler 4</t>
  </si>
  <si>
    <t>Total</t>
  </si>
  <si>
    <t>Rang</t>
  </si>
  <si>
    <t>Rangliste Jassen</t>
  </si>
  <si>
    <t>Läufer 1</t>
  </si>
  <si>
    <t>Läufer 2</t>
  </si>
  <si>
    <t>Läufer 3</t>
  </si>
  <si>
    <t>Läufer 4</t>
  </si>
  <si>
    <t>Durchschnitt</t>
  </si>
  <si>
    <t>Rangliste Skirennen</t>
  </si>
  <si>
    <t>Rangliste Volleyball</t>
  </si>
  <si>
    <t>Gesamtrangliste Dorfcup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</si>
</sst>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1"/>
        <bgColor theme="1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4" borderId="10" xfId="0" applyFont="1" applyFill="1" applyBorder="1" applyAlignment="1">
      <alignment vertical="center"/>
    </xf>
    <xf numFmtId="0" fontId="6" fillId="4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5" borderId="10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45" fontId="4" fillId="5" borderId="11" xfId="0" applyNumberFormat="1" applyFont="1" applyFill="1" applyBorder="1" applyAlignment="1">
      <alignment horizontal="center" vertical="center"/>
    </xf>
    <xf numFmtId="45" fontId="4" fillId="0" borderId="11" xfId="0" applyNumberFormat="1" applyFont="1" applyBorder="1" applyAlignment="1">
      <alignment horizontal="center" vertical="center"/>
    </xf>
    <xf numFmtId="45" fontId="4" fillId="5" borderId="8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vertical="center"/>
    </xf>
    <xf numFmtId="0" fontId="6" fillId="6" borderId="1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vertical="center"/>
    </xf>
    <xf numFmtId="0" fontId="7" fillId="7" borderId="9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7" fillId="5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5" borderId="8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0" fillId="9" borderId="5" xfId="0" applyFill="1" applyBorder="1" applyAlignment="1">
      <alignment vertical="center"/>
    </xf>
    <xf numFmtId="0" fontId="0" fillId="9" borderId="3" xfId="0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</cellXfs>
  <cellStyles count="2">
    <cellStyle name="Standard" xfId="0" builtinId="0"/>
    <cellStyle name="Überschrift" xfId="1" builtinId="15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F174-EF03-45FD-AF95-74C9F09FD737}">
  <dimension ref="A1:H35"/>
  <sheetViews>
    <sheetView tabSelected="1" zoomScale="160" zoomScaleNormal="160" workbookViewId="0"/>
  </sheetViews>
  <sheetFormatPr baseColWidth="10" defaultRowHeight="15" x14ac:dyDescent="0.25"/>
  <cols>
    <col min="1" max="1" width="19.7109375" customWidth="1"/>
  </cols>
  <sheetData>
    <row r="1" spans="1:8" ht="24" x14ac:dyDescent="0.4">
      <c r="A1" s="1" t="s">
        <v>35</v>
      </c>
    </row>
    <row r="3" spans="1:8" ht="21.75" customHeight="1" x14ac:dyDescent="0.25">
      <c r="A3" s="28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30" t="s">
        <v>5</v>
      </c>
      <c r="G3" s="30" t="s">
        <v>25</v>
      </c>
      <c r="H3" s="30" t="s">
        <v>26</v>
      </c>
    </row>
    <row r="4" spans="1:8" ht="21.75" customHeight="1" x14ac:dyDescent="0.25">
      <c r="A4" s="38" t="s">
        <v>11</v>
      </c>
      <c r="B4" s="41"/>
      <c r="C4" s="41"/>
      <c r="D4" s="41"/>
      <c r="E4" s="41"/>
      <c r="F4" s="42"/>
      <c r="G4" s="36">
        <f>SUM(B4:F4)</f>
        <v>0</v>
      </c>
      <c r="H4" s="34">
        <f>_xlfn.RANK.EQ(G4,$G$4:$G$18,1)</f>
        <v>1</v>
      </c>
    </row>
    <row r="5" spans="1:8" ht="21.75" customHeight="1" x14ac:dyDescent="0.25">
      <c r="A5" s="38" t="s">
        <v>13</v>
      </c>
      <c r="B5" s="41"/>
      <c r="C5" s="41"/>
      <c r="D5" s="41"/>
      <c r="E5" s="41"/>
      <c r="F5" s="42"/>
      <c r="G5" s="36">
        <f t="shared" ref="G5:G18" si="0">SUM(B5:F5)</f>
        <v>0</v>
      </c>
      <c r="H5" s="34">
        <f t="shared" ref="H5:H18" si="1">_xlfn.RANK.EQ(G5,$G$4:$G$18,1)</f>
        <v>1</v>
      </c>
    </row>
    <row r="6" spans="1:8" ht="21.75" customHeight="1" x14ac:dyDescent="0.25">
      <c r="A6" s="38" t="s">
        <v>10</v>
      </c>
      <c r="B6" s="41"/>
      <c r="C6" s="41"/>
      <c r="D6" s="41"/>
      <c r="E6" s="41"/>
      <c r="F6" s="42"/>
      <c r="G6" s="36">
        <f t="shared" si="0"/>
        <v>0</v>
      </c>
      <c r="H6" s="34">
        <f t="shared" si="1"/>
        <v>1</v>
      </c>
    </row>
    <row r="7" spans="1:8" ht="21.75" customHeight="1" x14ac:dyDescent="0.25">
      <c r="A7" s="38" t="s">
        <v>19</v>
      </c>
      <c r="B7" s="41"/>
      <c r="C7" s="41"/>
      <c r="D7" s="41"/>
      <c r="E7" s="41"/>
      <c r="F7" s="42"/>
      <c r="G7" s="36">
        <f t="shared" si="0"/>
        <v>0</v>
      </c>
      <c r="H7" s="34">
        <f t="shared" si="1"/>
        <v>1</v>
      </c>
    </row>
    <row r="8" spans="1:8" ht="21.75" customHeight="1" x14ac:dyDescent="0.25">
      <c r="A8" s="38" t="s">
        <v>14</v>
      </c>
      <c r="B8" s="41"/>
      <c r="C8" s="41"/>
      <c r="D8" s="41"/>
      <c r="E8" s="41"/>
      <c r="F8" s="42"/>
      <c r="G8" s="36">
        <f t="shared" si="0"/>
        <v>0</v>
      </c>
      <c r="H8" s="34">
        <f t="shared" si="1"/>
        <v>1</v>
      </c>
    </row>
    <row r="9" spans="1:8" ht="21.75" customHeight="1" x14ac:dyDescent="0.25">
      <c r="A9" s="38" t="s">
        <v>9</v>
      </c>
      <c r="B9" s="41"/>
      <c r="C9" s="41"/>
      <c r="D9" s="41"/>
      <c r="E9" s="41"/>
      <c r="F9" s="42"/>
      <c r="G9" s="36">
        <f t="shared" si="0"/>
        <v>0</v>
      </c>
      <c r="H9" s="34">
        <f t="shared" si="1"/>
        <v>1</v>
      </c>
    </row>
    <row r="10" spans="1:8" ht="21.75" customHeight="1" x14ac:dyDescent="0.25">
      <c r="A10" s="38" t="s">
        <v>12</v>
      </c>
      <c r="B10" s="41"/>
      <c r="C10" s="41"/>
      <c r="D10" s="41"/>
      <c r="E10" s="41"/>
      <c r="F10" s="42"/>
      <c r="G10" s="36">
        <f t="shared" si="0"/>
        <v>0</v>
      </c>
      <c r="H10" s="34">
        <f t="shared" si="1"/>
        <v>1</v>
      </c>
    </row>
    <row r="11" spans="1:8" ht="21.75" customHeight="1" x14ac:dyDescent="0.25">
      <c r="A11" s="38" t="s">
        <v>7</v>
      </c>
      <c r="B11" s="41"/>
      <c r="C11" s="41"/>
      <c r="D11" s="41"/>
      <c r="E11" s="41"/>
      <c r="F11" s="42"/>
      <c r="G11" s="36">
        <f t="shared" si="0"/>
        <v>0</v>
      </c>
      <c r="H11" s="34">
        <f t="shared" si="1"/>
        <v>1</v>
      </c>
    </row>
    <row r="12" spans="1:8" ht="21.75" customHeight="1" x14ac:dyDescent="0.25">
      <c r="A12" s="38" t="s">
        <v>8</v>
      </c>
      <c r="B12" s="41"/>
      <c r="C12" s="41"/>
      <c r="D12" s="41"/>
      <c r="E12" s="41"/>
      <c r="F12" s="42"/>
      <c r="G12" s="36">
        <f t="shared" si="0"/>
        <v>0</v>
      </c>
      <c r="H12" s="34">
        <f t="shared" si="1"/>
        <v>1</v>
      </c>
    </row>
    <row r="13" spans="1:8" ht="21.75" customHeight="1" x14ac:dyDescent="0.25">
      <c r="A13" s="38" t="s">
        <v>16</v>
      </c>
      <c r="B13" s="41"/>
      <c r="C13" s="41"/>
      <c r="D13" s="41"/>
      <c r="E13" s="41"/>
      <c r="F13" s="42"/>
      <c r="G13" s="36">
        <f t="shared" si="0"/>
        <v>0</v>
      </c>
      <c r="H13" s="34">
        <f t="shared" si="1"/>
        <v>1</v>
      </c>
    </row>
    <row r="14" spans="1:8" ht="21.75" customHeight="1" x14ac:dyDescent="0.25">
      <c r="A14" s="38" t="s">
        <v>18</v>
      </c>
      <c r="B14" s="41"/>
      <c r="C14" s="41"/>
      <c r="D14" s="41"/>
      <c r="E14" s="41"/>
      <c r="F14" s="42"/>
      <c r="G14" s="36">
        <f t="shared" si="0"/>
        <v>0</v>
      </c>
      <c r="H14" s="34">
        <f t="shared" si="1"/>
        <v>1</v>
      </c>
    </row>
    <row r="15" spans="1:8" ht="21.75" customHeight="1" x14ac:dyDescent="0.25">
      <c r="A15" s="38" t="s">
        <v>17</v>
      </c>
      <c r="B15" s="41"/>
      <c r="C15" s="41"/>
      <c r="D15" s="41"/>
      <c r="E15" s="41"/>
      <c r="F15" s="42"/>
      <c r="G15" s="36">
        <f t="shared" si="0"/>
        <v>0</v>
      </c>
      <c r="H15" s="34">
        <f t="shared" si="1"/>
        <v>1</v>
      </c>
    </row>
    <row r="16" spans="1:8" ht="21.75" customHeight="1" x14ac:dyDescent="0.25">
      <c r="A16" s="38" t="s">
        <v>15</v>
      </c>
      <c r="B16" s="41"/>
      <c r="C16" s="41"/>
      <c r="D16" s="41"/>
      <c r="E16" s="41"/>
      <c r="F16" s="42"/>
      <c r="G16" s="36">
        <f t="shared" si="0"/>
        <v>0</v>
      </c>
      <c r="H16" s="34">
        <f t="shared" si="1"/>
        <v>1</v>
      </c>
    </row>
    <row r="17" spans="1:8" ht="21.75" customHeight="1" x14ac:dyDescent="0.25">
      <c r="A17" s="38" t="s">
        <v>6</v>
      </c>
      <c r="B17" s="41"/>
      <c r="C17" s="41"/>
      <c r="D17" s="41"/>
      <c r="E17" s="41"/>
      <c r="F17" s="42"/>
      <c r="G17" s="36">
        <f t="shared" si="0"/>
        <v>0</v>
      </c>
      <c r="H17" s="34">
        <f t="shared" si="1"/>
        <v>1</v>
      </c>
    </row>
    <row r="18" spans="1:8" ht="21.75" customHeight="1" x14ac:dyDescent="0.25">
      <c r="A18" s="39" t="s">
        <v>20</v>
      </c>
      <c r="B18" s="43"/>
      <c r="C18" s="44"/>
      <c r="D18" s="44"/>
      <c r="E18" s="44"/>
      <c r="F18" s="43"/>
      <c r="G18" s="37">
        <f t="shared" si="0"/>
        <v>0</v>
      </c>
      <c r="H18" s="35">
        <f t="shared" si="1"/>
        <v>1</v>
      </c>
    </row>
    <row r="21" spans="1:8" x14ac:dyDescent="0.25">
      <c r="B21" s="40" t="str" cm="1">
        <f t="array" ref="B21">IF(COUNT(B4:B18)&lt;COUNTA($A$4:$A$18),"",IF(B4:B18=Gesamtrangliste_Lösung!B4:B18,"richtig","falsch"))</f>
        <v/>
      </c>
      <c r="C21" s="40" t="str" cm="1">
        <f t="array" ref="C21">IF(COUNT(C4:C18)&lt;COUNTA($A$4:$A$18),"",IF(C4:C18=Gesamtrangliste_Lösung!C4:C18,"richtig","falsch"))</f>
        <v/>
      </c>
      <c r="D21" s="40" t="str" cm="1">
        <f t="array" ref="D21">IF(COUNT(D4:D18)&lt;COUNTA($A$4:$A$18),"",IF(D4:D18=Gesamtrangliste_Lösung!D4:D18,"richtig","falsch"))</f>
        <v/>
      </c>
      <c r="E21" s="40" t="str" cm="1">
        <f t="array" ref="E21">IF(COUNT(E4:E18)&lt;COUNTA($A$4:$A$18),"",IF(E4:E18=Gesamtrangliste_Lösung!E4:E18,"richtig","falsch"))</f>
        <v/>
      </c>
      <c r="F21" s="40" t="str" cm="1">
        <f t="array" ref="F21">IF(COUNT(F4:F18)&lt;COUNTA($A$4:$A$18),"",IF(F4:F18=Gesamtrangliste_Lösung!F4:F18,"richtig","falsch"))</f>
        <v/>
      </c>
    </row>
    <row r="22" spans="1:8" x14ac:dyDescent="0.25">
      <c r="B22" s="40"/>
      <c r="C22" s="40"/>
      <c r="D22" s="40"/>
      <c r="E22" s="40"/>
      <c r="F22" s="40"/>
    </row>
    <row r="23" spans="1:8" x14ac:dyDescent="0.25">
      <c r="B23" s="40"/>
      <c r="C23" s="40"/>
      <c r="D23" s="40"/>
      <c r="E23" s="40"/>
      <c r="F23" s="40"/>
    </row>
    <row r="24" spans="1:8" x14ac:dyDescent="0.25">
      <c r="B24" s="40"/>
      <c r="C24" s="40"/>
      <c r="D24" s="40"/>
      <c r="E24" s="40"/>
      <c r="F24" s="40"/>
    </row>
    <row r="25" spans="1:8" x14ac:dyDescent="0.25">
      <c r="B25" s="40"/>
      <c r="C25" s="40"/>
      <c r="D25" s="40"/>
      <c r="E25" s="40"/>
      <c r="F25" s="40"/>
    </row>
    <row r="26" spans="1:8" x14ac:dyDescent="0.25">
      <c r="B26" s="40"/>
      <c r="C26" s="40"/>
      <c r="D26" s="40"/>
      <c r="E26" s="40"/>
      <c r="F26" s="40"/>
    </row>
    <row r="27" spans="1:8" x14ac:dyDescent="0.25">
      <c r="B27" s="40"/>
      <c r="C27" s="40"/>
      <c r="D27" s="40"/>
      <c r="E27" s="40"/>
      <c r="F27" s="40"/>
    </row>
    <row r="28" spans="1:8" x14ac:dyDescent="0.25">
      <c r="B28" s="40"/>
      <c r="C28" s="40"/>
      <c r="D28" s="40"/>
      <c r="E28" s="40"/>
      <c r="F28" s="40"/>
    </row>
    <row r="29" spans="1:8" x14ac:dyDescent="0.25">
      <c r="B29" s="40"/>
      <c r="C29" s="40"/>
      <c r="D29" s="40"/>
      <c r="E29" s="40"/>
      <c r="F29" s="40"/>
    </row>
    <row r="30" spans="1:8" x14ac:dyDescent="0.25">
      <c r="B30" s="40"/>
      <c r="C30" s="40"/>
      <c r="D30" s="40"/>
      <c r="E30" s="40"/>
      <c r="F30" s="40"/>
    </row>
    <row r="31" spans="1:8" x14ac:dyDescent="0.25">
      <c r="B31" s="40"/>
      <c r="C31" s="40"/>
      <c r="D31" s="40"/>
      <c r="E31" s="40"/>
      <c r="F31" s="40"/>
    </row>
    <row r="32" spans="1:8" x14ac:dyDescent="0.25">
      <c r="B32" s="40"/>
      <c r="C32" s="40"/>
      <c r="D32" s="40"/>
      <c r="E32" s="40"/>
      <c r="F32" s="40"/>
    </row>
    <row r="33" spans="2:6" x14ac:dyDescent="0.25">
      <c r="B33" s="40"/>
      <c r="C33" s="40"/>
      <c r="D33" s="40"/>
      <c r="E33" s="40"/>
      <c r="F33" s="40"/>
    </row>
    <row r="34" spans="2:6" x14ac:dyDescent="0.25">
      <c r="B34" s="40"/>
      <c r="C34" s="40"/>
      <c r="D34" s="40"/>
      <c r="E34" s="40"/>
      <c r="F34" s="40"/>
    </row>
    <row r="35" spans="2:6" x14ac:dyDescent="0.25">
      <c r="B35" s="40"/>
      <c r="C35" s="40"/>
      <c r="D35" s="40"/>
      <c r="E35" s="40"/>
      <c r="F35" s="40"/>
    </row>
  </sheetData>
  <sheetProtection sheet="1" objects="1" scenarios="1"/>
  <sortState xmlns:xlrd2="http://schemas.microsoft.com/office/spreadsheetml/2017/richdata2" ref="A4:F18">
    <sortCondition ref="A3:A18"/>
  </sortState>
  <conditionalFormatting sqref="B21:F35">
    <cfRule type="cellIs" dxfId="5" priority="1" operator="equal">
      <formula>"falsch"</formula>
    </cfRule>
    <cfRule type="cellIs" dxfId="4" priority="2" operator="equal">
      <formula>"richtig"</formula>
    </cfRule>
  </conditionalFormatting>
  <conditionalFormatting sqref="H4:H18">
    <cfRule type="cellIs" dxfId="3" priority="11" operator="lessThan">
      <formula>4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58B9-F29A-4436-B24C-05FB3B00B47C}">
  <dimension ref="A1:H35"/>
  <sheetViews>
    <sheetView zoomScale="160" zoomScaleNormal="160" workbookViewId="0"/>
  </sheetViews>
  <sheetFormatPr baseColWidth="10" defaultRowHeight="15" x14ac:dyDescent="0.25"/>
  <cols>
    <col min="1" max="1" width="19.7109375" customWidth="1"/>
  </cols>
  <sheetData>
    <row r="1" spans="1:8" ht="24" x14ac:dyDescent="0.4">
      <c r="A1" s="1" t="s">
        <v>35</v>
      </c>
    </row>
    <row r="3" spans="1:8" ht="21.75" customHeight="1" x14ac:dyDescent="0.25">
      <c r="A3" s="28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30" t="s">
        <v>25</v>
      </c>
      <c r="H3" s="30" t="s">
        <v>26</v>
      </c>
    </row>
    <row r="4" spans="1:8" ht="21.75" customHeight="1" x14ac:dyDescent="0.25">
      <c r="A4" s="38" t="s">
        <v>11</v>
      </c>
      <c r="B4" s="41">
        <v>7</v>
      </c>
      <c r="C4" s="41">
        <v>13</v>
      </c>
      <c r="D4" s="41">
        <v>3</v>
      </c>
      <c r="E4" s="41">
        <v>8</v>
      </c>
      <c r="F4" s="41">
        <v>14</v>
      </c>
      <c r="G4" s="36">
        <v>41</v>
      </c>
      <c r="H4" s="34">
        <v>7</v>
      </c>
    </row>
    <row r="5" spans="1:8" ht="21.75" customHeight="1" x14ac:dyDescent="0.25">
      <c r="A5" s="38" t="s">
        <v>13</v>
      </c>
      <c r="B5" s="41">
        <v>1</v>
      </c>
      <c r="C5" s="41">
        <v>10</v>
      </c>
      <c r="D5" s="41">
        <v>2</v>
      </c>
      <c r="E5" s="41">
        <v>2</v>
      </c>
      <c r="F5" s="41">
        <v>10</v>
      </c>
      <c r="G5" s="36">
        <v>27</v>
      </c>
      <c r="H5" s="34">
        <v>2</v>
      </c>
    </row>
    <row r="6" spans="1:8" ht="21.75" customHeight="1" x14ac:dyDescent="0.25">
      <c r="A6" s="38" t="s">
        <v>10</v>
      </c>
      <c r="B6" s="41">
        <v>4</v>
      </c>
      <c r="C6" s="41">
        <v>15</v>
      </c>
      <c r="D6" s="41">
        <v>12</v>
      </c>
      <c r="E6" s="41">
        <v>3</v>
      </c>
      <c r="F6" s="41">
        <v>1</v>
      </c>
      <c r="G6" s="36">
        <v>35</v>
      </c>
      <c r="H6" s="34">
        <v>5</v>
      </c>
    </row>
    <row r="7" spans="1:8" ht="21.75" customHeight="1" x14ac:dyDescent="0.25">
      <c r="A7" s="38" t="s">
        <v>19</v>
      </c>
      <c r="B7" s="41">
        <v>4</v>
      </c>
      <c r="C7" s="41">
        <v>6</v>
      </c>
      <c r="D7" s="41">
        <v>10</v>
      </c>
      <c r="E7" s="41">
        <v>7</v>
      </c>
      <c r="F7" s="41">
        <v>3</v>
      </c>
      <c r="G7" s="36">
        <v>30</v>
      </c>
      <c r="H7" s="34">
        <v>3</v>
      </c>
    </row>
    <row r="8" spans="1:8" ht="21.75" customHeight="1" x14ac:dyDescent="0.25">
      <c r="A8" s="38" t="s">
        <v>14</v>
      </c>
      <c r="B8" s="41">
        <v>10</v>
      </c>
      <c r="C8" s="41">
        <v>8</v>
      </c>
      <c r="D8" s="41">
        <v>4</v>
      </c>
      <c r="E8" s="41">
        <v>9</v>
      </c>
      <c r="F8" s="41">
        <v>13</v>
      </c>
      <c r="G8" s="36">
        <v>44</v>
      </c>
      <c r="H8" s="34">
        <v>10</v>
      </c>
    </row>
    <row r="9" spans="1:8" ht="21.75" customHeight="1" x14ac:dyDescent="0.25">
      <c r="A9" s="38" t="s">
        <v>9</v>
      </c>
      <c r="B9" s="41">
        <v>12</v>
      </c>
      <c r="C9" s="41">
        <v>14</v>
      </c>
      <c r="D9" s="41">
        <v>7</v>
      </c>
      <c r="E9" s="41">
        <v>1</v>
      </c>
      <c r="F9" s="41">
        <v>7</v>
      </c>
      <c r="G9" s="36">
        <v>41</v>
      </c>
      <c r="H9" s="34">
        <v>7</v>
      </c>
    </row>
    <row r="10" spans="1:8" ht="21.75" customHeight="1" x14ac:dyDescent="0.25">
      <c r="A10" s="38" t="s">
        <v>12</v>
      </c>
      <c r="B10" s="41">
        <v>9</v>
      </c>
      <c r="C10" s="41">
        <v>12</v>
      </c>
      <c r="D10" s="41">
        <v>11</v>
      </c>
      <c r="E10" s="41">
        <v>13</v>
      </c>
      <c r="F10" s="41">
        <v>2</v>
      </c>
      <c r="G10" s="36">
        <v>47</v>
      </c>
      <c r="H10" s="34">
        <v>12</v>
      </c>
    </row>
    <row r="11" spans="1:8" ht="21.75" customHeight="1" x14ac:dyDescent="0.25">
      <c r="A11" s="38" t="s">
        <v>7</v>
      </c>
      <c r="B11" s="41">
        <v>4</v>
      </c>
      <c r="C11" s="41">
        <v>7</v>
      </c>
      <c r="D11" s="41">
        <v>1</v>
      </c>
      <c r="E11" s="41">
        <v>12</v>
      </c>
      <c r="F11" s="41">
        <v>9</v>
      </c>
      <c r="G11" s="36">
        <v>33</v>
      </c>
      <c r="H11" s="34">
        <v>4</v>
      </c>
    </row>
    <row r="12" spans="1:8" ht="21.75" customHeight="1" x14ac:dyDescent="0.25">
      <c r="A12" s="38" t="s">
        <v>8</v>
      </c>
      <c r="B12" s="41">
        <v>2</v>
      </c>
      <c r="C12" s="41">
        <v>3</v>
      </c>
      <c r="D12" s="41">
        <v>6</v>
      </c>
      <c r="E12" s="41">
        <v>6</v>
      </c>
      <c r="F12" s="41">
        <v>6</v>
      </c>
      <c r="G12" s="36">
        <v>22</v>
      </c>
      <c r="H12" s="34">
        <v>1</v>
      </c>
    </row>
    <row r="13" spans="1:8" ht="21.75" customHeight="1" x14ac:dyDescent="0.25">
      <c r="A13" s="38" t="s">
        <v>16</v>
      </c>
      <c r="B13" s="41">
        <v>13</v>
      </c>
      <c r="C13" s="41">
        <v>5</v>
      </c>
      <c r="D13" s="41">
        <v>8</v>
      </c>
      <c r="E13" s="41">
        <v>5</v>
      </c>
      <c r="F13" s="41">
        <v>5</v>
      </c>
      <c r="G13" s="36">
        <v>36</v>
      </c>
      <c r="H13" s="34">
        <v>6</v>
      </c>
    </row>
    <row r="14" spans="1:8" ht="21.75" customHeight="1" x14ac:dyDescent="0.25">
      <c r="A14" s="38" t="s">
        <v>18</v>
      </c>
      <c r="B14" s="41">
        <v>2</v>
      </c>
      <c r="C14" s="41">
        <v>9</v>
      </c>
      <c r="D14" s="41">
        <v>15</v>
      </c>
      <c r="E14" s="41">
        <v>11</v>
      </c>
      <c r="F14" s="41">
        <v>4</v>
      </c>
      <c r="G14" s="36">
        <v>41</v>
      </c>
      <c r="H14" s="34">
        <v>7</v>
      </c>
    </row>
    <row r="15" spans="1:8" ht="21.75" customHeight="1" x14ac:dyDescent="0.25">
      <c r="A15" s="38" t="s">
        <v>17</v>
      </c>
      <c r="B15" s="41">
        <v>14</v>
      </c>
      <c r="C15" s="41">
        <v>3</v>
      </c>
      <c r="D15" s="41">
        <v>5</v>
      </c>
      <c r="E15" s="41">
        <v>14</v>
      </c>
      <c r="F15" s="41">
        <v>8</v>
      </c>
      <c r="G15" s="36">
        <v>44</v>
      </c>
      <c r="H15" s="34">
        <v>10</v>
      </c>
    </row>
    <row r="16" spans="1:8" ht="21.75" customHeight="1" x14ac:dyDescent="0.25">
      <c r="A16" s="38" t="s">
        <v>15</v>
      </c>
      <c r="B16" s="41">
        <v>15</v>
      </c>
      <c r="C16" s="41">
        <v>11</v>
      </c>
      <c r="D16" s="41">
        <v>9</v>
      </c>
      <c r="E16" s="41">
        <v>4</v>
      </c>
      <c r="F16" s="41">
        <v>12</v>
      </c>
      <c r="G16" s="36">
        <v>51</v>
      </c>
      <c r="H16" s="34">
        <v>14</v>
      </c>
    </row>
    <row r="17" spans="1:8" ht="21.75" customHeight="1" x14ac:dyDescent="0.25">
      <c r="A17" s="38" t="s">
        <v>6</v>
      </c>
      <c r="B17" s="41">
        <v>8</v>
      </c>
      <c r="C17" s="41">
        <v>1</v>
      </c>
      <c r="D17" s="41">
        <v>14</v>
      </c>
      <c r="E17" s="41">
        <v>10</v>
      </c>
      <c r="F17" s="41">
        <v>15</v>
      </c>
      <c r="G17" s="36">
        <v>48</v>
      </c>
      <c r="H17" s="34">
        <v>13</v>
      </c>
    </row>
    <row r="18" spans="1:8" ht="21.75" customHeight="1" x14ac:dyDescent="0.25">
      <c r="A18" s="39" t="s">
        <v>20</v>
      </c>
      <c r="B18" s="41">
        <v>11</v>
      </c>
      <c r="C18" s="44">
        <v>2</v>
      </c>
      <c r="D18" s="44">
        <v>13</v>
      </c>
      <c r="E18" s="44">
        <v>15</v>
      </c>
      <c r="F18" s="44">
        <v>11</v>
      </c>
      <c r="G18" s="37">
        <v>52</v>
      </c>
      <c r="H18" s="35">
        <v>15</v>
      </c>
    </row>
    <row r="21" spans="1:8" x14ac:dyDescent="0.25">
      <c r="B21" s="40" t="str" cm="1">
        <f t="array" ref="B21:B35">IF(COUNT(B4:B18)&lt;COUNTA($A$4:$A$18),"",IF(B4:B18=Gesamtrangliste_Lösung!B4:B18,"richtig","falsch"))</f>
        <v>richtig</v>
      </c>
      <c r="C21" s="40" t="str" cm="1">
        <f t="array" ref="C21:C35">IF(COUNT(C4:C18)&lt;COUNTA($A$4:$A$18),"",IF(C4:C18=Gesamtrangliste_Lösung!C4:C18,"richtig","falsch"))</f>
        <v>richtig</v>
      </c>
      <c r="D21" s="40" t="str" cm="1">
        <f t="array" ref="D21:D35">IF(COUNT(D4:D18)&lt;COUNTA($A$4:$A$18),"",IF(D4:D18=Gesamtrangliste_Lösung!D4:D18,"richtig","falsch"))</f>
        <v>richtig</v>
      </c>
      <c r="E21" s="40" t="str" cm="1">
        <f t="array" ref="E21:E35">IF(COUNT(E4:E18)&lt;COUNTA($A$4:$A$18),"",IF(E4:E18=Gesamtrangliste_Lösung!E4:E18,"richtig","falsch"))</f>
        <v>richtig</v>
      </c>
      <c r="F21" s="40" t="str" cm="1">
        <f t="array" ref="F21:F35">IF(COUNT(F4:F18)&lt;COUNTA($A$4:$A$18),"",IF(F4:F18=Gesamtrangliste_Lösung!F4:F18,"richtig","falsch"))</f>
        <v>richtig</v>
      </c>
    </row>
    <row r="22" spans="1:8" x14ac:dyDescent="0.25">
      <c r="B22" s="40" t="str">
        <v>richtig</v>
      </c>
      <c r="C22" s="40" t="str">
        <v>richtig</v>
      </c>
      <c r="D22" s="40" t="str">
        <v>richtig</v>
      </c>
      <c r="E22" s="40" t="str">
        <v>richtig</v>
      </c>
      <c r="F22" s="40" t="str">
        <v>richtig</v>
      </c>
    </row>
    <row r="23" spans="1:8" x14ac:dyDescent="0.25">
      <c r="B23" s="40" t="str">
        <v>richtig</v>
      </c>
      <c r="C23" s="40" t="str">
        <v>richtig</v>
      </c>
      <c r="D23" s="40" t="str">
        <v>richtig</v>
      </c>
      <c r="E23" s="40" t="str">
        <v>richtig</v>
      </c>
      <c r="F23" s="40" t="str">
        <v>richtig</v>
      </c>
    </row>
    <row r="24" spans="1:8" x14ac:dyDescent="0.25">
      <c r="B24" s="40" t="str">
        <v>richtig</v>
      </c>
      <c r="C24" s="40" t="str">
        <v>richtig</v>
      </c>
      <c r="D24" s="40" t="str">
        <v>richtig</v>
      </c>
      <c r="E24" s="40" t="str">
        <v>richtig</v>
      </c>
      <c r="F24" s="40" t="str">
        <v>richtig</v>
      </c>
    </row>
    <row r="25" spans="1:8" x14ac:dyDescent="0.25">
      <c r="B25" s="40" t="str">
        <v>richtig</v>
      </c>
      <c r="C25" s="40" t="str">
        <v>richtig</v>
      </c>
      <c r="D25" s="40" t="str">
        <v>richtig</v>
      </c>
      <c r="E25" s="40" t="str">
        <v>richtig</v>
      </c>
      <c r="F25" s="40" t="str">
        <v>richtig</v>
      </c>
    </row>
    <row r="26" spans="1:8" x14ac:dyDescent="0.25">
      <c r="B26" s="40" t="str">
        <v>richtig</v>
      </c>
      <c r="C26" s="40" t="str">
        <v>richtig</v>
      </c>
      <c r="D26" s="40" t="str">
        <v>richtig</v>
      </c>
      <c r="E26" s="40" t="str">
        <v>richtig</v>
      </c>
      <c r="F26" s="40" t="str">
        <v>richtig</v>
      </c>
    </row>
    <row r="27" spans="1:8" x14ac:dyDescent="0.25">
      <c r="B27" s="40" t="str">
        <v>richtig</v>
      </c>
      <c r="C27" s="40" t="str">
        <v>richtig</v>
      </c>
      <c r="D27" s="40" t="str">
        <v>richtig</v>
      </c>
      <c r="E27" s="40" t="str">
        <v>richtig</v>
      </c>
      <c r="F27" s="40" t="str">
        <v>richtig</v>
      </c>
    </row>
    <row r="28" spans="1:8" x14ac:dyDescent="0.25">
      <c r="B28" s="40" t="str">
        <v>richtig</v>
      </c>
      <c r="C28" s="40" t="str">
        <v>richtig</v>
      </c>
      <c r="D28" s="40" t="str">
        <v>richtig</v>
      </c>
      <c r="E28" s="40" t="str">
        <v>richtig</v>
      </c>
      <c r="F28" s="40" t="str">
        <v>richtig</v>
      </c>
    </row>
    <row r="29" spans="1:8" x14ac:dyDescent="0.25">
      <c r="B29" s="40" t="str">
        <v>richtig</v>
      </c>
      <c r="C29" s="40" t="str">
        <v>richtig</v>
      </c>
      <c r="D29" s="40" t="str">
        <v>richtig</v>
      </c>
      <c r="E29" s="40" t="str">
        <v>richtig</v>
      </c>
      <c r="F29" s="40" t="str">
        <v>richtig</v>
      </c>
    </row>
    <row r="30" spans="1:8" x14ac:dyDescent="0.25">
      <c r="B30" s="40" t="str">
        <v>richtig</v>
      </c>
      <c r="C30" s="40" t="str">
        <v>richtig</v>
      </c>
      <c r="D30" s="40" t="str">
        <v>richtig</v>
      </c>
      <c r="E30" s="40" t="str">
        <v>richtig</v>
      </c>
      <c r="F30" s="40" t="str">
        <v>richtig</v>
      </c>
    </row>
    <row r="31" spans="1:8" x14ac:dyDescent="0.25">
      <c r="B31" s="40" t="str">
        <v>richtig</v>
      </c>
      <c r="C31" s="40" t="str">
        <v>richtig</v>
      </c>
      <c r="D31" s="40" t="str">
        <v>richtig</v>
      </c>
      <c r="E31" s="40" t="str">
        <v>richtig</v>
      </c>
      <c r="F31" s="40" t="str">
        <v>richtig</v>
      </c>
    </row>
    <row r="32" spans="1:8" x14ac:dyDescent="0.25">
      <c r="B32" s="40" t="str">
        <v>richtig</v>
      </c>
      <c r="C32" s="40" t="str">
        <v>richtig</v>
      </c>
      <c r="D32" s="40" t="str">
        <v>richtig</v>
      </c>
      <c r="E32" s="40" t="str">
        <v>richtig</v>
      </c>
      <c r="F32" s="40" t="str">
        <v>richtig</v>
      </c>
    </row>
    <row r="33" spans="2:6" x14ac:dyDescent="0.25">
      <c r="B33" s="40" t="str">
        <v>richtig</v>
      </c>
      <c r="C33" s="40" t="str">
        <v>richtig</v>
      </c>
      <c r="D33" s="40" t="str">
        <v>richtig</v>
      </c>
      <c r="E33" s="40" t="str">
        <v>richtig</v>
      </c>
      <c r="F33" s="40" t="str">
        <v>richtig</v>
      </c>
    </row>
    <row r="34" spans="2:6" x14ac:dyDescent="0.25">
      <c r="B34" s="40" t="str">
        <v>richtig</v>
      </c>
      <c r="C34" s="40" t="str">
        <v>richtig</v>
      </c>
      <c r="D34" s="40" t="str">
        <v>richtig</v>
      </c>
      <c r="E34" s="40" t="str">
        <v>richtig</v>
      </c>
      <c r="F34" s="40" t="str">
        <v>richtig</v>
      </c>
    </row>
    <row r="35" spans="2:6" x14ac:dyDescent="0.25">
      <c r="B35" s="40" t="str">
        <v>richtig</v>
      </c>
      <c r="C35" s="40" t="str">
        <v>richtig</v>
      </c>
      <c r="D35" s="40" t="str">
        <v>richtig</v>
      </c>
      <c r="E35" s="40" t="str">
        <v>richtig</v>
      </c>
      <c r="F35" s="40" t="str">
        <v>richtig</v>
      </c>
    </row>
  </sheetData>
  <sheetProtection sheet="1" objects="1" scenarios="1"/>
  <conditionalFormatting sqref="B21:F35">
    <cfRule type="cellIs" dxfId="2" priority="1" operator="equal">
      <formula>"falsch"</formula>
    </cfRule>
    <cfRule type="cellIs" dxfId="1" priority="2" operator="equal">
      <formula>"richtig"</formula>
    </cfRule>
  </conditionalFormatting>
  <conditionalFormatting sqref="H4:H18">
    <cfRule type="cellIs" dxfId="0" priority="7" operator="lessThan">
      <formula>4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2E98-C903-42F1-AD69-7A514F6BF5C3}">
  <dimension ref="A1:G17"/>
  <sheetViews>
    <sheetView topLeftCell="A2" workbookViewId="0">
      <selection activeCell="G3" sqref="G3:G17"/>
    </sheetView>
  </sheetViews>
  <sheetFormatPr baseColWidth="10" defaultRowHeight="15.75" x14ac:dyDescent="0.25"/>
  <cols>
    <col min="1" max="1" width="25.5703125" style="2" customWidth="1"/>
    <col min="2" max="6" width="15.42578125" style="2" customWidth="1"/>
    <col min="7" max="7" width="25.28515625" style="2" customWidth="1"/>
    <col min="8" max="16384" width="11.42578125" style="2"/>
  </cols>
  <sheetData>
    <row r="1" spans="1:7" ht="86.25" customHeight="1" x14ac:dyDescent="0.25">
      <c r="A1" s="45" t="s">
        <v>27</v>
      </c>
      <c r="B1" s="45"/>
      <c r="C1" s="45"/>
      <c r="D1" s="45"/>
      <c r="E1" s="45"/>
      <c r="F1" s="45"/>
      <c r="G1" s="45"/>
    </row>
    <row r="2" spans="1:7" ht="30.75" customHeight="1" x14ac:dyDescent="0.25">
      <c r="A2" s="6" t="s">
        <v>0</v>
      </c>
      <c r="B2" s="3" t="s">
        <v>21</v>
      </c>
      <c r="C2" s="3" t="s">
        <v>22</v>
      </c>
      <c r="D2" s="3" t="s">
        <v>23</v>
      </c>
      <c r="E2" s="3" t="s">
        <v>24</v>
      </c>
      <c r="F2" s="3" t="s">
        <v>25</v>
      </c>
      <c r="G2" s="9" t="s">
        <v>26</v>
      </c>
    </row>
    <row r="3" spans="1:7" ht="30.75" customHeight="1" x14ac:dyDescent="0.25">
      <c r="A3" s="7" t="s">
        <v>11</v>
      </c>
      <c r="B3" s="4">
        <v>3</v>
      </c>
      <c r="C3" s="4">
        <v>8</v>
      </c>
      <c r="D3" s="4">
        <v>3</v>
      </c>
      <c r="E3" s="4">
        <v>9</v>
      </c>
      <c r="F3" s="4">
        <f>SUM(B3:E3)</f>
        <v>23</v>
      </c>
      <c r="G3" s="10">
        <f>_xlfn.RANK.EQ(F3,$F$3:$F$17,0)</f>
        <v>7</v>
      </c>
    </row>
    <row r="4" spans="1:7" ht="30.75" customHeight="1" x14ac:dyDescent="0.25">
      <c r="A4" s="8" t="s">
        <v>13</v>
      </c>
      <c r="B4" s="5">
        <v>5</v>
      </c>
      <c r="C4" s="5">
        <v>10</v>
      </c>
      <c r="D4" s="5">
        <v>6</v>
      </c>
      <c r="E4" s="5">
        <v>8</v>
      </c>
      <c r="F4" s="5">
        <f t="shared" ref="F4:F17" si="0">SUM(B4:E4)</f>
        <v>29</v>
      </c>
      <c r="G4" s="11">
        <f t="shared" ref="G4:G17" si="1">_xlfn.RANK.EQ(F4,$F$3:$F$17,0)</f>
        <v>1</v>
      </c>
    </row>
    <row r="5" spans="1:7" ht="30.75" customHeight="1" x14ac:dyDescent="0.25">
      <c r="A5" s="7" t="s">
        <v>10</v>
      </c>
      <c r="B5" s="4">
        <v>8</v>
      </c>
      <c r="C5" s="4">
        <v>8</v>
      </c>
      <c r="D5" s="4">
        <v>6</v>
      </c>
      <c r="E5" s="4">
        <v>3</v>
      </c>
      <c r="F5" s="4">
        <f t="shared" si="0"/>
        <v>25</v>
      </c>
      <c r="G5" s="10">
        <f t="shared" si="1"/>
        <v>4</v>
      </c>
    </row>
    <row r="6" spans="1:7" ht="30.75" customHeight="1" x14ac:dyDescent="0.25">
      <c r="A6" s="8" t="s">
        <v>19</v>
      </c>
      <c r="B6" s="5">
        <v>8</v>
      </c>
      <c r="C6" s="5">
        <v>4</v>
      </c>
      <c r="D6" s="5">
        <v>5</v>
      </c>
      <c r="E6" s="5">
        <v>8</v>
      </c>
      <c r="F6" s="5">
        <f t="shared" si="0"/>
        <v>25</v>
      </c>
      <c r="G6" s="11">
        <f t="shared" si="1"/>
        <v>4</v>
      </c>
    </row>
    <row r="7" spans="1:7" ht="30.75" customHeight="1" x14ac:dyDescent="0.25">
      <c r="A7" s="7" t="s">
        <v>14</v>
      </c>
      <c r="B7" s="4">
        <v>0</v>
      </c>
      <c r="C7" s="4">
        <v>3</v>
      </c>
      <c r="D7" s="4">
        <v>10</v>
      </c>
      <c r="E7" s="4">
        <v>6</v>
      </c>
      <c r="F7" s="4">
        <f t="shared" si="0"/>
        <v>19</v>
      </c>
      <c r="G7" s="10">
        <f t="shared" si="1"/>
        <v>10</v>
      </c>
    </row>
    <row r="8" spans="1:7" ht="30.75" customHeight="1" x14ac:dyDescent="0.25">
      <c r="A8" s="8" t="s">
        <v>9</v>
      </c>
      <c r="B8" s="5">
        <v>10</v>
      </c>
      <c r="C8" s="5">
        <v>0</v>
      </c>
      <c r="D8" s="5">
        <v>4</v>
      </c>
      <c r="E8" s="5">
        <v>3</v>
      </c>
      <c r="F8" s="5">
        <f t="shared" si="0"/>
        <v>17</v>
      </c>
      <c r="G8" s="11">
        <f t="shared" si="1"/>
        <v>12</v>
      </c>
    </row>
    <row r="9" spans="1:7" ht="30.75" customHeight="1" x14ac:dyDescent="0.25">
      <c r="A9" s="7" t="s">
        <v>12</v>
      </c>
      <c r="B9" s="4">
        <v>7</v>
      </c>
      <c r="C9" s="4">
        <v>10</v>
      </c>
      <c r="D9" s="4">
        <v>1</v>
      </c>
      <c r="E9" s="4">
        <v>3</v>
      </c>
      <c r="F9" s="4">
        <f t="shared" si="0"/>
        <v>21</v>
      </c>
      <c r="G9" s="10">
        <f t="shared" si="1"/>
        <v>9</v>
      </c>
    </row>
    <row r="10" spans="1:7" ht="30.75" customHeight="1" x14ac:dyDescent="0.25">
      <c r="A10" s="8" t="s">
        <v>7</v>
      </c>
      <c r="B10" s="5">
        <v>8</v>
      </c>
      <c r="C10" s="5">
        <v>9</v>
      </c>
      <c r="D10" s="5">
        <v>1</v>
      </c>
      <c r="E10" s="5">
        <v>7</v>
      </c>
      <c r="F10" s="5">
        <f t="shared" si="0"/>
        <v>25</v>
      </c>
      <c r="G10" s="11">
        <f t="shared" si="1"/>
        <v>4</v>
      </c>
    </row>
    <row r="11" spans="1:7" ht="30.75" customHeight="1" x14ac:dyDescent="0.25">
      <c r="A11" s="7" t="s">
        <v>8</v>
      </c>
      <c r="B11" s="4">
        <v>8</v>
      </c>
      <c r="C11" s="4">
        <v>8</v>
      </c>
      <c r="D11" s="4">
        <v>3</v>
      </c>
      <c r="E11" s="4">
        <v>8</v>
      </c>
      <c r="F11" s="4">
        <f t="shared" si="0"/>
        <v>27</v>
      </c>
      <c r="G11" s="10">
        <f t="shared" si="1"/>
        <v>2</v>
      </c>
    </row>
    <row r="12" spans="1:7" ht="30.75" customHeight="1" x14ac:dyDescent="0.25">
      <c r="A12" s="8" t="s">
        <v>16</v>
      </c>
      <c r="B12" s="5">
        <v>7</v>
      </c>
      <c r="C12" s="5">
        <v>8</v>
      </c>
      <c r="D12" s="5">
        <v>1</v>
      </c>
      <c r="E12" s="5">
        <v>0</v>
      </c>
      <c r="F12" s="5">
        <f t="shared" si="0"/>
        <v>16</v>
      </c>
      <c r="G12" s="11">
        <f t="shared" si="1"/>
        <v>13</v>
      </c>
    </row>
    <row r="13" spans="1:7" ht="30.75" customHeight="1" x14ac:dyDescent="0.25">
      <c r="A13" s="7" t="s">
        <v>18</v>
      </c>
      <c r="B13" s="4">
        <v>5</v>
      </c>
      <c r="C13" s="4">
        <v>10</v>
      </c>
      <c r="D13" s="4">
        <v>5</v>
      </c>
      <c r="E13" s="4">
        <v>7</v>
      </c>
      <c r="F13" s="4">
        <f t="shared" si="0"/>
        <v>27</v>
      </c>
      <c r="G13" s="10">
        <f t="shared" si="1"/>
        <v>2</v>
      </c>
    </row>
    <row r="14" spans="1:7" ht="30.75" customHeight="1" x14ac:dyDescent="0.25">
      <c r="A14" s="8" t="s">
        <v>17</v>
      </c>
      <c r="B14" s="5">
        <v>4</v>
      </c>
      <c r="C14" s="5">
        <v>1</v>
      </c>
      <c r="D14" s="5">
        <v>4</v>
      </c>
      <c r="E14" s="5">
        <v>6</v>
      </c>
      <c r="F14" s="5">
        <f t="shared" si="0"/>
        <v>15</v>
      </c>
      <c r="G14" s="11">
        <f t="shared" si="1"/>
        <v>14</v>
      </c>
    </row>
    <row r="15" spans="1:7" ht="30.75" customHeight="1" x14ac:dyDescent="0.25">
      <c r="A15" s="7" t="s">
        <v>15</v>
      </c>
      <c r="B15" s="4">
        <v>2</v>
      </c>
      <c r="C15" s="4">
        <v>1</v>
      </c>
      <c r="D15" s="4">
        <v>5</v>
      </c>
      <c r="E15" s="4">
        <v>2</v>
      </c>
      <c r="F15" s="4">
        <f t="shared" si="0"/>
        <v>10</v>
      </c>
      <c r="G15" s="10">
        <f t="shared" si="1"/>
        <v>15</v>
      </c>
    </row>
    <row r="16" spans="1:7" ht="30.75" customHeight="1" x14ac:dyDescent="0.25">
      <c r="A16" s="8" t="s">
        <v>6</v>
      </c>
      <c r="B16" s="5">
        <v>0</v>
      </c>
      <c r="C16" s="5">
        <v>9</v>
      </c>
      <c r="D16" s="5">
        <v>10</v>
      </c>
      <c r="E16" s="5">
        <v>3</v>
      </c>
      <c r="F16" s="5">
        <f t="shared" si="0"/>
        <v>22</v>
      </c>
      <c r="G16" s="11">
        <f t="shared" si="1"/>
        <v>8</v>
      </c>
    </row>
    <row r="17" spans="1:7" ht="30.75" customHeight="1" x14ac:dyDescent="0.25">
      <c r="A17" s="7" t="s">
        <v>20</v>
      </c>
      <c r="B17" s="4">
        <v>8</v>
      </c>
      <c r="C17" s="4">
        <v>6</v>
      </c>
      <c r="D17" s="4">
        <v>0</v>
      </c>
      <c r="E17" s="4">
        <v>4</v>
      </c>
      <c r="F17" s="4">
        <f t="shared" si="0"/>
        <v>18</v>
      </c>
      <c r="G17" s="10">
        <f t="shared" si="1"/>
        <v>11</v>
      </c>
    </row>
  </sheetData>
  <mergeCells count="1">
    <mergeCell ref="A1:G1"/>
  </mergeCells>
  <phoneticPr fontId="3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0779-B03B-4000-8CEE-912A5D832560}">
  <dimension ref="A1:G17"/>
  <sheetViews>
    <sheetView workbookViewId="0">
      <selection sqref="A1:G1"/>
    </sheetView>
  </sheetViews>
  <sheetFormatPr baseColWidth="10" defaultRowHeight="15.75" x14ac:dyDescent="0.25"/>
  <cols>
    <col min="1" max="1" width="25.5703125" style="2" customWidth="1"/>
    <col min="2" max="6" width="15.42578125" style="2" customWidth="1"/>
    <col min="7" max="7" width="25.28515625" style="2" customWidth="1"/>
    <col min="8" max="16384" width="11.42578125" style="2"/>
  </cols>
  <sheetData>
    <row r="1" spans="1:7" ht="86.25" customHeight="1" x14ac:dyDescent="0.25">
      <c r="A1" s="45" t="s">
        <v>33</v>
      </c>
      <c r="B1" s="45"/>
      <c r="C1" s="45"/>
      <c r="D1" s="45"/>
      <c r="E1" s="45"/>
      <c r="F1" s="45"/>
      <c r="G1" s="45"/>
    </row>
    <row r="2" spans="1:7" ht="30.75" customHeight="1" x14ac:dyDescent="0.25">
      <c r="A2" s="12" t="s">
        <v>0</v>
      </c>
      <c r="B2" s="21" t="s">
        <v>28</v>
      </c>
      <c r="C2" s="21" t="s">
        <v>29</v>
      </c>
      <c r="D2" s="21" t="s">
        <v>30</v>
      </c>
      <c r="E2" s="21" t="s">
        <v>31</v>
      </c>
      <c r="F2" s="21" t="s">
        <v>32</v>
      </c>
      <c r="G2" s="13" t="s">
        <v>26</v>
      </c>
    </row>
    <row r="3" spans="1:7" ht="30.75" customHeight="1" x14ac:dyDescent="0.25">
      <c r="A3" s="15" t="s">
        <v>11</v>
      </c>
      <c r="B3" s="18">
        <v>9.3754999999999999E-4</v>
      </c>
      <c r="C3" s="18">
        <v>8.2175925925925927E-4</v>
      </c>
      <c r="D3" s="18">
        <v>9.6064814814814819E-4</v>
      </c>
      <c r="E3" s="18">
        <v>9.3750000000000007E-4</v>
      </c>
      <c r="F3" s="18">
        <f>AVERAGE(B3:E3)</f>
        <v>9.1436435185185188E-4</v>
      </c>
      <c r="G3" s="31">
        <f>_xlfn.RANK.EQ(F3,$F$3:$F$17,1)</f>
        <v>13</v>
      </c>
    </row>
    <row r="4" spans="1:7" ht="30.75" customHeight="1" x14ac:dyDescent="0.25">
      <c r="A4" s="16" t="s">
        <v>13</v>
      </c>
      <c r="B4" s="19">
        <v>9.1435185185185185E-4</v>
      </c>
      <c r="C4" s="19">
        <v>1.0185185185185184E-3</v>
      </c>
      <c r="D4" s="19">
        <v>7.6388888888888882E-4</v>
      </c>
      <c r="E4" s="19">
        <v>8.4490740740740739E-4</v>
      </c>
      <c r="F4" s="19">
        <f t="shared" ref="F4:F17" si="0">AVERAGE(B4:E4)</f>
        <v>8.8541666666666662E-4</v>
      </c>
      <c r="G4" s="32">
        <f t="shared" ref="G4:G17" si="1">_xlfn.RANK.EQ(F4,$F$3:$F$17,1)</f>
        <v>10</v>
      </c>
    </row>
    <row r="5" spans="1:7" ht="30.75" customHeight="1" x14ac:dyDescent="0.25">
      <c r="A5" s="15" t="s">
        <v>10</v>
      </c>
      <c r="B5" s="18">
        <v>8.3333333333333339E-4</v>
      </c>
      <c r="C5" s="18">
        <v>9.7222222222222219E-4</v>
      </c>
      <c r="D5" s="18">
        <v>9.0277777777777784E-4</v>
      </c>
      <c r="E5" s="18">
        <v>1.0185185185185184E-3</v>
      </c>
      <c r="F5" s="18">
        <f t="shared" si="0"/>
        <v>9.3171296296296296E-4</v>
      </c>
      <c r="G5" s="31">
        <f t="shared" si="1"/>
        <v>15</v>
      </c>
    </row>
    <row r="6" spans="1:7" ht="30.75" customHeight="1" x14ac:dyDescent="0.25">
      <c r="A6" s="16" t="s">
        <v>19</v>
      </c>
      <c r="B6" s="19">
        <v>1.0185185185185184E-3</v>
      </c>
      <c r="C6" s="19">
        <v>9.4907407407407408E-4</v>
      </c>
      <c r="D6" s="19">
        <v>6.9444444444444436E-4</v>
      </c>
      <c r="E6" s="19">
        <v>7.2916666666666659E-4</v>
      </c>
      <c r="F6" s="19">
        <f t="shared" si="0"/>
        <v>8.4780092592592578E-4</v>
      </c>
      <c r="G6" s="32">
        <f t="shared" si="1"/>
        <v>6</v>
      </c>
    </row>
    <row r="7" spans="1:7" ht="30.75" customHeight="1" x14ac:dyDescent="0.25">
      <c r="A7" s="15" t="s">
        <v>14</v>
      </c>
      <c r="B7" s="18">
        <v>7.5231481481481482E-4</v>
      </c>
      <c r="C7" s="18">
        <v>9.2592592592592585E-4</v>
      </c>
      <c r="D7" s="18">
        <v>7.6388888888888882E-4</v>
      </c>
      <c r="E7" s="18">
        <v>1.0416666666666667E-3</v>
      </c>
      <c r="F7" s="18">
        <f t="shared" si="0"/>
        <v>8.709490740740739E-4</v>
      </c>
      <c r="G7" s="31">
        <f t="shared" si="1"/>
        <v>8</v>
      </c>
    </row>
    <row r="8" spans="1:7" ht="30.75" customHeight="1" x14ac:dyDescent="0.25">
      <c r="A8" s="16" t="s">
        <v>9</v>
      </c>
      <c r="B8" s="19">
        <v>9.7222222222222219E-4</v>
      </c>
      <c r="C8" s="19">
        <v>9.837962962962962E-4</v>
      </c>
      <c r="D8" s="19">
        <v>1.0416666666666667E-3</v>
      </c>
      <c r="E8" s="19">
        <v>7.2916666666666659E-4</v>
      </c>
      <c r="F8" s="19">
        <f t="shared" si="0"/>
        <v>9.3171296296296285E-4</v>
      </c>
      <c r="G8" s="32">
        <f t="shared" si="1"/>
        <v>14</v>
      </c>
    </row>
    <row r="9" spans="1:7" ht="30.75" customHeight="1" x14ac:dyDescent="0.25">
      <c r="A9" s="15" t="s">
        <v>12</v>
      </c>
      <c r="B9" s="18">
        <v>8.4490740740740739E-4</v>
      </c>
      <c r="C9" s="18">
        <v>8.6805555555555562E-4</v>
      </c>
      <c r="D9" s="18">
        <v>9.9537037037037042E-4</v>
      </c>
      <c r="E9" s="18">
        <v>9.4907407407407408E-4</v>
      </c>
      <c r="F9" s="18">
        <f t="shared" si="0"/>
        <v>9.1435185185185185E-4</v>
      </c>
      <c r="G9" s="31">
        <f t="shared" si="1"/>
        <v>12</v>
      </c>
    </row>
    <row r="10" spans="1:7" ht="30.75" customHeight="1" x14ac:dyDescent="0.25">
      <c r="A10" s="16" t="s">
        <v>7</v>
      </c>
      <c r="B10" s="19">
        <v>7.2916666666666659E-4</v>
      </c>
      <c r="C10" s="19">
        <v>8.7962962962962962E-4</v>
      </c>
      <c r="D10" s="19">
        <v>7.7546296296296293E-4</v>
      </c>
      <c r="E10" s="19">
        <v>1.0300925925925926E-3</v>
      </c>
      <c r="F10" s="19">
        <f t="shared" si="0"/>
        <v>8.5358796296296289E-4</v>
      </c>
      <c r="G10" s="32">
        <f t="shared" si="1"/>
        <v>7</v>
      </c>
    </row>
    <row r="11" spans="1:7" ht="30.75" customHeight="1" x14ac:dyDescent="0.25">
      <c r="A11" s="15" t="s">
        <v>8</v>
      </c>
      <c r="B11" s="18">
        <v>8.3333333333333339E-4</v>
      </c>
      <c r="C11" s="18">
        <v>7.4074074074074081E-4</v>
      </c>
      <c r="D11" s="18">
        <v>7.2916666666666659E-4</v>
      </c>
      <c r="E11" s="18">
        <v>1.0300925925925926E-3</v>
      </c>
      <c r="F11" s="18">
        <f t="shared" si="0"/>
        <v>8.3333333333333328E-4</v>
      </c>
      <c r="G11" s="31">
        <f t="shared" si="1"/>
        <v>3</v>
      </c>
    </row>
    <row r="12" spans="1:7" ht="30.75" customHeight="1" x14ac:dyDescent="0.25">
      <c r="A12" s="16" t="s">
        <v>16</v>
      </c>
      <c r="B12" s="19">
        <v>8.3333333333333339E-4</v>
      </c>
      <c r="C12" s="19">
        <v>9.2592592592592585E-4</v>
      </c>
      <c r="D12" s="19">
        <v>6.9444444444444436E-4</v>
      </c>
      <c r="E12" s="19">
        <v>8.9120370370370362E-4</v>
      </c>
      <c r="F12" s="19">
        <f t="shared" si="0"/>
        <v>8.3622685185185178E-4</v>
      </c>
      <c r="G12" s="32">
        <f t="shared" si="1"/>
        <v>5</v>
      </c>
    </row>
    <row r="13" spans="1:7" ht="30.75" customHeight="1" x14ac:dyDescent="0.25">
      <c r="A13" s="15" t="s">
        <v>18</v>
      </c>
      <c r="B13" s="18">
        <v>6.9444444444444436E-4</v>
      </c>
      <c r="C13" s="18">
        <v>9.4907407407407408E-4</v>
      </c>
      <c r="D13" s="18">
        <v>8.6805555555555562E-4</v>
      </c>
      <c r="E13" s="18">
        <v>1.0185185185185184E-3</v>
      </c>
      <c r="F13" s="18">
        <f t="shared" si="0"/>
        <v>8.8252314814814812E-4</v>
      </c>
      <c r="G13" s="31">
        <f t="shared" si="1"/>
        <v>9</v>
      </c>
    </row>
    <row r="14" spans="1:7" ht="30.75" customHeight="1" x14ac:dyDescent="0.25">
      <c r="A14" s="16" t="s">
        <v>17</v>
      </c>
      <c r="B14" s="19">
        <v>9.2592592592592585E-4</v>
      </c>
      <c r="C14" s="19">
        <v>7.6388888888888882E-4</v>
      </c>
      <c r="D14" s="19">
        <v>8.5648148148148139E-4</v>
      </c>
      <c r="E14" s="19">
        <v>7.8703703703703705E-4</v>
      </c>
      <c r="F14" s="19">
        <f t="shared" si="0"/>
        <v>8.3333333333333328E-4</v>
      </c>
      <c r="G14" s="32">
        <f t="shared" si="1"/>
        <v>3</v>
      </c>
    </row>
    <row r="15" spans="1:7" ht="30.75" customHeight="1" x14ac:dyDescent="0.25">
      <c r="A15" s="15" t="s">
        <v>15</v>
      </c>
      <c r="B15" s="18">
        <v>1.0185185185185184E-3</v>
      </c>
      <c r="C15" s="18">
        <v>8.6805555555555562E-4</v>
      </c>
      <c r="D15" s="18">
        <v>9.6064814814814819E-4</v>
      </c>
      <c r="E15" s="18">
        <v>7.7546296296296293E-4</v>
      </c>
      <c r="F15" s="18">
        <f t="shared" si="0"/>
        <v>9.0567129629629635E-4</v>
      </c>
      <c r="G15" s="31">
        <f t="shared" si="1"/>
        <v>11</v>
      </c>
    </row>
    <row r="16" spans="1:7" ht="30.75" customHeight="1" x14ac:dyDescent="0.25">
      <c r="A16" s="16" t="s">
        <v>6</v>
      </c>
      <c r="B16" s="19">
        <v>6.9444444444444436E-4</v>
      </c>
      <c r="C16" s="19">
        <v>8.2175925925925927E-4</v>
      </c>
      <c r="D16" s="19">
        <v>8.6805555555555562E-4</v>
      </c>
      <c r="E16" s="19">
        <v>8.1018518518518516E-4</v>
      </c>
      <c r="F16" s="19">
        <f t="shared" si="0"/>
        <v>7.9861111111111105E-4</v>
      </c>
      <c r="G16" s="32">
        <f t="shared" si="1"/>
        <v>1</v>
      </c>
    </row>
    <row r="17" spans="1:7" ht="30.75" customHeight="1" x14ac:dyDescent="0.25">
      <c r="A17" s="17" t="s">
        <v>20</v>
      </c>
      <c r="B17" s="20">
        <v>1.0416666666666667E-3</v>
      </c>
      <c r="C17" s="20">
        <v>7.6388888888888882E-4</v>
      </c>
      <c r="D17" s="20">
        <v>7.5231481481481482E-4</v>
      </c>
      <c r="E17" s="20">
        <v>7.1759259259259259E-4</v>
      </c>
      <c r="F17" s="20">
        <f t="shared" si="0"/>
        <v>8.1886574074074066E-4</v>
      </c>
      <c r="G17" s="33">
        <f t="shared" si="1"/>
        <v>2</v>
      </c>
    </row>
  </sheetData>
  <mergeCells count="1">
    <mergeCell ref="A1:G1"/>
  </mergeCells>
  <phoneticPr fontId="3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97AD-D3BF-4070-B5E0-843E02138819}">
  <dimension ref="A1:B17"/>
  <sheetViews>
    <sheetView workbookViewId="0">
      <selection sqref="A1:B1"/>
    </sheetView>
  </sheetViews>
  <sheetFormatPr baseColWidth="10" defaultRowHeight="15.75" x14ac:dyDescent="0.25"/>
  <cols>
    <col min="1" max="1" width="25.5703125" style="2" customWidth="1"/>
    <col min="2" max="2" width="25.28515625" style="2" customWidth="1"/>
    <col min="3" max="16384" width="11.42578125" style="2"/>
  </cols>
  <sheetData>
    <row r="1" spans="1:2" ht="86.25" customHeight="1" x14ac:dyDescent="0.25">
      <c r="A1" s="45" t="s">
        <v>34</v>
      </c>
      <c r="B1" s="45"/>
    </row>
    <row r="2" spans="1:2" ht="30.75" customHeight="1" x14ac:dyDescent="0.25">
      <c r="A2" s="22" t="s">
        <v>0</v>
      </c>
      <c r="B2" s="23" t="s">
        <v>26</v>
      </c>
    </row>
    <row r="3" spans="1:2" ht="30.75" customHeight="1" x14ac:dyDescent="0.25">
      <c r="A3" s="24" t="s">
        <v>11</v>
      </c>
      <c r="B3" s="25">
        <v>3</v>
      </c>
    </row>
    <row r="4" spans="1:2" ht="30.75" customHeight="1" x14ac:dyDescent="0.25">
      <c r="A4" s="16" t="s">
        <v>13</v>
      </c>
      <c r="B4" s="14">
        <v>2</v>
      </c>
    </row>
    <row r="5" spans="1:2" ht="30.75" customHeight="1" x14ac:dyDescent="0.25">
      <c r="A5" s="24" t="s">
        <v>10</v>
      </c>
      <c r="B5" s="25">
        <v>12</v>
      </c>
    </row>
    <row r="6" spans="1:2" ht="30.75" customHeight="1" x14ac:dyDescent="0.25">
      <c r="A6" s="16" t="s">
        <v>19</v>
      </c>
      <c r="B6" s="14">
        <v>10</v>
      </c>
    </row>
    <row r="7" spans="1:2" ht="30.75" customHeight="1" x14ac:dyDescent="0.25">
      <c r="A7" s="24" t="s">
        <v>14</v>
      </c>
      <c r="B7" s="25">
        <v>4</v>
      </c>
    </row>
    <row r="8" spans="1:2" ht="30.75" customHeight="1" x14ac:dyDescent="0.25">
      <c r="A8" s="16" t="s">
        <v>9</v>
      </c>
      <c r="B8" s="14">
        <v>7</v>
      </c>
    </row>
    <row r="9" spans="1:2" ht="30.75" customHeight="1" x14ac:dyDescent="0.25">
      <c r="A9" s="24" t="s">
        <v>12</v>
      </c>
      <c r="B9" s="25">
        <v>11</v>
      </c>
    </row>
    <row r="10" spans="1:2" ht="30.75" customHeight="1" x14ac:dyDescent="0.25">
      <c r="A10" s="16" t="s">
        <v>7</v>
      </c>
      <c r="B10" s="14">
        <v>1</v>
      </c>
    </row>
    <row r="11" spans="1:2" ht="30.75" customHeight="1" x14ac:dyDescent="0.25">
      <c r="A11" s="24" t="s">
        <v>8</v>
      </c>
      <c r="B11" s="25">
        <v>6</v>
      </c>
    </row>
    <row r="12" spans="1:2" ht="30.75" customHeight="1" x14ac:dyDescent="0.25">
      <c r="A12" s="16" t="s">
        <v>16</v>
      </c>
      <c r="B12" s="14">
        <v>8</v>
      </c>
    </row>
    <row r="13" spans="1:2" ht="30.75" customHeight="1" x14ac:dyDescent="0.25">
      <c r="A13" s="24" t="s">
        <v>18</v>
      </c>
      <c r="B13" s="25">
        <v>15</v>
      </c>
    </row>
    <row r="14" spans="1:2" ht="30.75" customHeight="1" x14ac:dyDescent="0.25">
      <c r="A14" s="16" t="s">
        <v>17</v>
      </c>
      <c r="B14" s="14">
        <v>5</v>
      </c>
    </row>
    <row r="15" spans="1:2" ht="30.75" customHeight="1" x14ac:dyDescent="0.25">
      <c r="A15" s="24" t="s">
        <v>15</v>
      </c>
      <c r="B15" s="25">
        <v>9</v>
      </c>
    </row>
    <row r="16" spans="1:2" ht="30.75" customHeight="1" x14ac:dyDescent="0.25">
      <c r="A16" s="16" t="s">
        <v>6</v>
      </c>
      <c r="B16" s="14">
        <v>14</v>
      </c>
    </row>
    <row r="17" spans="1:2" ht="30.75" customHeight="1" x14ac:dyDescent="0.25">
      <c r="A17" s="26" t="s">
        <v>20</v>
      </c>
      <c r="B17" s="27">
        <v>13</v>
      </c>
    </row>
  </sheetData>
  <mergeCells count="1">
    <mergeCell ref="A1:B1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Gesamtrangliste</vt:lpstr>
      <vt:lpstr>Gesamtrangliste_Lösung</vt:lpstr>
      <vt:lpstr>Jassen</vt:lpstr>
      <vt:lpstr>Skirennen</vt:lpstr>
      <vt:lpstr>Volleyball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Lippuner Jürg BZBS</dc:creator>
  <cp:lastModifiedBy>Lippuner Jürg BZBS</cp:lastModifiedBy>
  <dcterms:created xsi:type="dcterms:W3CDTF">2025-10-27T08:33:53Z</dcterms:created>
  <dcterms:modified xsi:type="dcterms:W3CDTF">2025-10-28T11:24:25Z</dcterms:modified>
</cp:coreProperties>
</file>