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codeName="DieseArbeitsmappe"/>
  <xr:revisionPtr revIDLastSave="8" documentId="8_{708D14A7-FEC4-4670-8D57-B4D3D686CCB9}" xr6:coauthVersionLast="47" xr6:coauthVersionMax="47" xr10:uidLastSave="{22001B72-A82F-491C-8C14-EB660016DCEB}"/>
  <bookViews>
    <workbookView xWindow="-108" yWindow="-108" windowWidth="23256" windowHeight="13896" tabRatio="807" xr2:uid="{00000000-000D-0000-FFFF-FFFF00000000}"/>
  </bookViews>
  <sheets>
    <sheet name="Information" sheetId="38" r:id="rId1"/>
    <sheet name="Karten_Reserve" sheetId="63" r:id="rId2"/>
    <sheet name="Bewertung" sheetId="66" r:id="rId3"/>
    <sheet name="Figur" sheetId="40" r:id="rId4"/>
    <sheet name="Tickets" sheetId="80" r:id="rId5"/>
    <sheet name="Preise" sheetId="73" r:id="rId6"/>
    <sheet name="Fahrräder" sheetId="91" r:id="rId7"/>
    <sheet name="Citybike" sheetId="83" r:id="rId8"/>
    <sheet name="Mountainbike" sheetId="84" r:id="rId9"/>
    <sheet name="Rennrad" sheetId="85" r:id="rId10"/>
    <sheet name="Lohnliste" sheetId="95" r:id="rId11"/>
    <sheet name="Personal" sheetId="97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2" i="97" l="1"/>
  <c r="F213" i="97" s="1"/>
  <c r="C206" i="97"/>
  <c r="C203" i="97"/>
  <c r="B11" i="97"/>
  <c r="C200" i="97" s="1"/>
  <c r="C205" i="97"/>
  <c r="C204" i="97"/>
  <c r="C202" i="97"/>
  <c r="C201" i="97"/>
  <c r="J200" i="95"/>
  <c r="C208" i="97" l="1"/>
  <c r="C209" i="97"/>
  <c r="D208" i="97" l="1"/>
  <c r="D210" i="97" s="1"/>
  <c r="D1" i="97" s="1"/>
  <c r="F1" i="97" s="1"/>
  <c r="I229" i="91"/>
  <c r="I228" i="91"/>
  <c r="I227" i="91"/>
  <c r="I226" i="91"/>
  <c r="I225" i="91"/>
  <c r="I224" i="91"/>
  <c r="I223" i="91"/>
  <c r="I222" i="91"/>
  <c r="I221" i="91"/>
  <c r="I220" i="91"/>
  <c r="I219" i="91"/>
  <c r="I218" i="91"/>
  <c r="I217" i="91"/>
  <c r="I216" i="91"/>
  <c r="I215" i="91"/>
  <c r="I214" i="91"/>
  <c r="I213" i="91"/>
  <c r="I212" i="91"/>
  <c r="I211" i="91"/>
  <c r="I210" i="91"/>
  <c r="I209" i="91"/>
  <c r="I208" i="91"/>
  <c r="I207" i="91"/>
  <c r="I206" i="91"/>
  <c r="I205" i="91"/>
  <c r="I204" i="91"/>
  <c r="I203" i="91"/>
  <c r="I202" i="91"/>
  <c r="J209" i="91" s="1"/>
  <c r="J200" i="91"/>
  <c r="B31" i="91"/>
  <c r="B30" i="91"/>
  <c r="B29" i="91"/>
  <c r="B28" i="91"/>
  <c r="B27" i="91"/>
  <c r="B26" i="91"/>
  <c r="B25" i="91"/>
  <c r="B24" i="91"/>
  <c r="B23" i="91"/>
  <c r="B22" i="91"/>
  <c r="B21" i="91"/>
  <c r="B20" i="91"/>
  <c r="B19" i="91"/>
  <c r="B18" i="91"/>
  <c r="B17" i="91"/>
  <c r="B16" i="91"/>
  <c r="B15" i="91"/>
  <c r="B14" i="91"/>
  <c r="B13" i="91"/>
  <c r="B12" i="91"/>
  <c r="B11" i="91"/>
  <c r="B10" i="91"/>
  <c r="B9" i="91"/>
  <c r="B8" i="91"/>
  <c r="B7" i="91"/>
  <c r="B6" i="91"/>
  <c r="B5" i="91"/>
  <c r="I200" i="91"/>
  <c r="B4" i="91"/>
  <c r="M218" i="80"/>
  <c r="C218" i="80"/>
  <c r="M217" i="80"/>
  <c r="C217" i="80"/>
  <c r="M216" i="80"/>
  <c r="C216" i="80"/>
  <c r="M215" i="80"/>
  <c r="C215" i="80"/>
  <c r="M214" i="80"/>
  <c r="C214" i="80"/>
  <c r="M213" i="80"/>
  <c r="C213" i="80"/>
  <c r="M212" i="80"/>
  <c r="C212" i="80"/>
  <c r="M211" i="80"/>
  <c r="C211" i="80"/>
  <c r="M210" i="80"/>
  <c r="C210" i="80"/>
  <c r="M209" i="80"/>
  <c r="C209" i="80"/>
  <c r="M208" i="80"/>
  <c r="C208" i="80"/>
  <c r="M207" i="80"/>
  <c r="C207" i="80"/>
  <c r="M206" i="80"/>
  <c r="C206" i="80"/>
  <c r="M205" i="80"/>
  <c r="C205" i="80"/>
  <c r="M204" i="80"/>
  <c r="C204" i="80"/>
  <c r="M203" i="80"/>
  <c r="C203" i="80"/>
  <c r="M202" i="80"/>
  <c r="C202" i="80"/>
  <c r="M201" i="80"/>
  <c r="C201" i="80"/>
  <c r="M200" i="80"/>
  <c r="C200" i="80"/>
  <c r="N198" i="80"/>
  <c r="L195" i="80"/>
  <c r="J218" i="80"/>
  <c r="L218" i="80" s="1"/>
  <c r="B21" i="80"/>
  <c r="J217" i="80"/>
  <c r="L217" i="80" s="1"/>
  <c r="B20" i="80"/>
  <c r="J216" i="80"/>
  <c r="L216" i="80" s="1"/>
  <c r="B19" i="80"/>
  <c r="J215" i="80"/>
  <c r="L215" i="80" s="1"/>
  <c r="B18" i="80"/>
  <c r="J214" i="80"/>
  <c r="L214" i="80" s="1"/>
  <c r="B17" i="80"/>
  <c r="J213" i="80"/>
  <c r="L213" i="80" s="1"/>
  <c r="B16" i="80"/>
  <c r="J212" i="80"/>
  <c r="L212" i="80" s="1"/>
  <c r="B15" i="80"/>
  <c r="J211" i="80"/>
  <c r="L211" i="80" s="1"/>
  <c r="B14" i="80"/>
  <c r="J210" i="80"/>
  <c r="L210" i="80" s="1"/>
  <c r="J209" i="80"/>
  <c r="L209" i="80" s="1"/>
  <c r="J208" i="80"/>
  <c r="L208" i="80" s="1"/>
  <c r="B11" i="80"/>
  <c r="J207" i="80"/>
  <c r="L207" i="80" s="1"/>
  <c r="B10" i="80"/>
  <c r="J206" i="80"/>
  <c r="L206" i="80" s="1"/>
  <c r="B9" i="80"/>
  <c r="J205" i="80"/>
  <c r="L205" i="80" s="1"/>
  <c r="B8" i="80"/>
  <c r="J204" i="80"/>
  <c r="L204" i="80" s="1"/>
  <c r="B7" i="80"/>
  <c r="J203" i="80"/>
  <c r="L203" i="80" s="1"/>
  <c r="B6" i="80"/>
  <c r="J202" i="80"/>
  <c r="L202" i="80" s="1"/>
  <c r="B5" i="80"/>
  <c r="J201" i="80"/>
  <c r="L201" i="80" s="1"/>
  <c r="B4" i="80"/>
  <c r="B3" i="80"/>
  <c r="J202" i="91" l="1"/>
  <c r="J205" i="91"/>
  <c r="D1" i="91" s="1"/>
  <c r="D200" i="80"/>
  <c r="D202" i="80" s="1"/>
  <c r="E203" i="80" s="1"/>
  <c r="A1" i="80" s="1"/>
  <c r="F1" i="80" s="1"/>
  <c r="I198" i="80"/>
  <c r="J200" i="80"/>
  <c r="L200" i="80" l="1"/>
  <c r="L198" i="80" s="1"/>
  <c r="J198" i="80"/>
  <c r="J195" i="80" s="1"/>
  <c r="K195" i="80" s="1"/>
  <c r="D1" i="80" s="1"/>
  <c r="G1" i="8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8A562C0B-818A-4583-B79C-F0B9DAAEF873}">
      <text>
        <r>
          <rPr>
            <b/>
            <sz val="9"/>
            <color indexed="81"/>
            <rFont val="Segoe UI"/>
            <family val="2"/>
          </rPr>
          <t>Quelle: https://www.bfs.admin.ch/</t>
        </r>
      </text>
    </comment>
    <comment ref="B15" authorId="0" shapeId="0" xr:uid="{458D3191-7E51-4F03-9A90-9209F3418782}">
      <text>
        <r>
          <rPr>
            <b/>
            <sz val="9"/>
            <color indexed="81"/>
            <rFont val="Segoe UI"/>
            <family val="2"/>
          </rPr>
          <t>https://www.bfs.admin.ch</t>
        </r>
      </text>
    </comment>
  </commentList>
</comments>
</file>

<file path=xl/sharedStrings.xml><?xml version="1.0" encoding="utf-8"?>
<sst xmlns="http://schemas.openxmlformats.org/spreadsheetml/2006/main" count="1966" uniqueCount="491">
  <si>
    <t>Excel-Prüfung 2024</t>
  </si>
  <si>
    <t>Grundlagen</t>
  </si>
  <si>
    <t>Kartennummer</t>
  </si>
  <si>
    <t>Nachname</t>
  </si>
  <si>
    <t>Vorname</t>
  </si>
  <si>
    <t>Geschlecht</t>
  </si>
  <si>
    <t>Kanton</t>
  </si>
  <si>
    <t>Verband</t>
  </si>
  <si>
    <t>Sportart</t>
  </si>
  <si>
    <t>Karte</t>
  </si>
  <si>
    <t>gültig_von</t>
  </si>
  <si>
    <t>gültig_bis</t>
  </si>
  <si>
    <t>Aebli</t>
  </si>
  <si>
    <t>Niklas</t>
  </si>
  <si>
    <t>männlich</t>
  </si>
  <si>
    <t>GR</t>
  </si>
  <si>
    <t>Swiss Ice Hockey Federation</t>
  </si>
  <si>
    <t>Eishockey Männer</t>
  </si>
  <si>
    <t>N</t>
  </si>
  <si>
    <t>01.08.2023</t>
  </si>
  <si>
    <t>31.07.2024</t>
  </si>
  <si>
    <t>Albasini</t>
  </si>
  <si>
    <t>Fabrizio</t>
  </si>
  <si>
    <t>Swiss-Ski</t>
  </si>
  <si>
    <t>Langlauf</t>
  </si>
  <si>
    <t>B</t>
  </si>
  <si>
    <t>01.06.2024</t>
  </si>
  <si>
    <t>31.05.2025</t>
  </si>
  <si>
    <t>Albin</t>
  </si>
  <si>
    <t>Vital</t>
  </si>
  <si>
    <t>Swiss Cycling</t>
  </si>
  <si>
    <t>Radsport</t>
  </si>
  <si>
    <t>S</t>
  </si>
  <si>
    <t>01.12.2023</t>
  </si>
  <si>
    <t>30.11.2024</t>
  </si>
  <si>
    <t>Alder</t>
  </si>
  <si>
    <t>Roman</t>
  </si>
  <si>
    <t>Ambühl</t>
  </si>
  <si>
    <t>Andres</t>
  </si>
  <si>
    <t>Arrigoni</t>
  </si>
  <si>
    <t>Luke</t>
  </si>
  <si>
    <t>Ski Alpin</t>
  </si>
  <si>
    <t>Tim</t>
  </si>
  <si>
    <t>Badilatti</t>
  </si>
  <si>
    <t>Matteo</t>
  </si>
  <si>
    <t>E</t>
  </si>
  <si>
    <t>Baracchi</t>
  </si>
  <si>
    <t>Valerio</t>
  </si>
  <si>
    <t>Barbüda</t>
  </si>
  <si>
    <t>Saskia</t>
  </si>
  <si>
    <t>weiblich</t>
  </si>
  <si>
    <t>Bärfuss</t>
  </si>
  <si>
    <t>Jonas</t>
  </si>
  <si>
    <t>Bass</t>
  </si>
  <si>
    <t>Andri</t>
  </si>
  <si>
    <t>swiss unihockey</t>
  </si>
  <si>
    <t>Unihockey Männer</t>
  </si>
  <si>
    <t>31.08.2024</t>
  </si>
  <si>
    <t>Baumann</t>
  </si>
  <si>
    <t>Janis</t>
  </si>
  <si>
    <t>Beeli</t>
  </si>
  <si>
    <t>Mischa</t>
  </si>
  <si>
    <t>Schweizerischer Fussballverband</t>
  </si>
  <si>
    <t>Fussball Männer</t>
  </si>
  <si>
    <t>01.09.2023</t>
  </si>
  <si>
    <t>Bianchi</t>
  </si>
  <si>
    <t>Lara</t>
  </si>
  <si>
    <t>Bieler</t>
  </si>
  <si>
    <t>Dominik</t>
  </si>
  <si>
    <t>Bläsi</t>
  </si>
  <si>
    <t>Robin</t>
  </si>
  <si>
    <t>Blumenthal</t>
  </si>
  <si>
    <t>Jana</t>
  </si>
  <si>
    <t>Swiss Athletics</t>
  </si>
  <si>
    <t>Leichtathletik</t>
  </si>
  <si>
    <t>01.11.2023</t>
  </si>
  <si>
    <t>31.10.2024</t>
  </si>
  <si>
    <t>Bolz</t>
  </si>
  <si>
    <t>Valerie</t>
  </si>
  <si>
    <t>Boner</t>
  </si>
  <si>
    <t>Carmen</t>
  </si>
  <si>
    <t>Bont</t>
  </si>
  <si>
    <t>Minna</t>
  </si>
  <si>
    <t>Brändli</t>
  </si>
  <si>
    <t>Anuk</t>
  </si>
  <si>
    <t>Bråten Guidon</t>
  </si>
  <si>
    <t>Erik</t>
  </si>
  <si>
    <t>Tr</t>
  </si>
  <si>
    <t>Karoline</t>
  </si>
  <si>
    <t>Brigger</t>
  </si>
  <si>
    <t>Gian</t>
  </si>
  <si>
    <t>Britt</t>
  </si>
  <si>
    <t>Jamie</t>
  </si>
  <si>
    <t>Brosi</t>
  </si>
  <si>
    <t>Nuno</t>
  </si>
  <si>
    <t>Buff Denoth</t>
  </si>
  <si>
    <t>Faye</t>
  </si>
  <si>
    <t>Bundi</t>
  </si>
  <si>
    <t>Lina</t>
  </si>
  <si>
    <t>Caluori</t>
  </si>
  <si>
    <t>Ginia</t>
  </si>
  <si>
    <t>Lauro</t>
  </si>
  <si>
    <t>Cantieni</t>
  </si>
  <si>
    <t>Nina</t>
  </si>
  <si>
    <t>Capatt</t>
  </si>
  <si>
    <t>Nicole</t>
  </si>
  <si>
    <t>Unihockey Frauen</t>
  </si>
  <si>
    <t>Capaul</t>
  </si>
  <si>
    <t>Selina</t>
  </si>
  <si>
    <t>Castelberg</t>
  </si>
  <si>
    <t>Luca</t>
  </si>
  <si>
    <t>Caviezel</t>
  </si>
  <si>
    <t>Conrad</t>
  </si>
  <si>
    <t>Johannes</t>
  </si>
  <si>
    <t>Corvi</t>
  </si>
  <si>
    <t>Enzo</t>
  </si>
  <si>
    <t>De Almeida</t>
  </si>
  <si>
    <t>Mauro</t>
  </si>
  <si>
    <t>Ebersold</t>
  </si>
  <si>
    <t>Nayana</t>
  </si>
  <si>
    <t>Fussball Frauen</t>
  </si>
  <si>
    <t>Ediz</t>
  </si>
  <si>
    <t>Laila</t>
  </si>
  <si>
    <t>Eggenberger</t>
  </si>
  <si>
    <t>Adrian</t>
  </si>
  <si>
    <t>Nando</t>
  </si>
  <si>
    <t>Egger</t>
  </si>
  <si>
    <t>Maurin Jonas</t>
  </si>
  <si>
    <t>Egli</t>
  </si>
  <si>
    <t>Egloff</t>
  </si>
  <si>
    <t>Ehrler</t>
  </si>
  <si>
    <t>Corsin</t>
  </si>
  <si>
    <t>Elsa</t>
  </si>
  <si>
    <t>Lia</t>
  </si>
  <si>
    <t>Sina</t>
  </si>
  <si>
    <t>Fäh</t>
  </si>
  <si>
    <t>Benjamin Elias</t>
  </si>
  <si>
    <t>Swiss Triathlon</t>
  </si>
  <si>
    <t>Triathlon</t>
  </si>
  <si>
    <t>Faller</t>
  </si>
  <si>
    <t>Fausch</t>
  </si>
  <si>
    <t>Joya</t>
  </si>
  <si>
    <t>Felix</t>
  </si>
  <si>
    <t>Linus</t>
  </si>
  <si>
    <t>Feuerstein</t>
  </si>
  <si>
    <t>Nino Mic</t>
  </si>
  <si>
    <t>Flisch</t>
  </si>
  <si>
    <t>Florin</t>
  </si>
  <si>
    <t>Oliver</t>
  </si>
  <si>
    <t>Ronja</t>
  </si>
  <si>
    <t>Flury</t>
  </si>
  <si>
    <t>Jasmine</t>
  </si>
  <si>
    <t>G</t>
  </si>
  <si>
    <t>Jon Arvid</t>
  </si>
  <si>
    <t>Frei</t>
  </si>
  <si>
    <t>Alina</t>
  </si>
  <si>
    <t>Nanda</t>
  </si>
  <si>
    <t>Friedli</t>
  </si>
  <si>
    <t>Seraina</t>
  </si>
  <si>
    <t>Fröhlich</t>
  </si>
  <si>
    <t>Chiara</t>
  </si>
  <si>
    <t>Furger</t>
  </si>
  <si>
    <t>Anja</t>
  </si>
  <si>
    <t>Gansner</t>
  </si>
  <si>
    <t>Soraya</t>
  </si>
  <si>
    <t>Gorlier</t>
  </si>
  <si>
    <t>Ermanno</t>
  </si>
  <si>
    <t>Gredig</t>
  </si>
  <si>
    <t>Rico</t>
  </si>
  <si>
    <t>Grond</t>
  </si>
  <si>
    <t>Gross</t>
  </si>
  <si>
    <t>Nico</t>
  </si>
  <si>
    <t>Gruber</t>
  </si>
  <si>
    <t>Ilaria</t>
  </si>
  <si>
    <t>Mattea</t>
  </si>
  <si>
    <t>Häni</t>
  </si>
  <si>
    <t>Mario</t>
  </si>
  <si>
    <t>Hartmann</t>
  </si>
  <si>
    <t>Dan</t>
  </si>
  <si>
    <t>Sarina</t>
  </si>
  <si>
    <t>Schweizer Alpen-Club SAC</t>
  </si>
  <si>
    <t>Sportklettern</t>
  </si>
  <si>
    <t>01.01.2024</t>
  </si>
  <si>
    <t>31.12.2024</t>
  </si>
  <si>
    <t>Shirin</t>
  </si>
  <si>
    <t>Hassler</t>
  </si>
  <si>
    <t>Häusermann</t>
  </si>
  <si>
    <t>Yanis</t>
  </si>
  <si>
    <t>Heini</t>
  </si>
  <si>
    <t>Holenstein</t>
  </si>
  <si>
    <t>Janic</t>
  </si>
  <si>
    <t>Horal</t>
  </si>
  <si>
    <t>Thierry</t>
  </si>
  <si>
    <t>Hutter</t>
  </si>
  <si>
    <t>Anina</t>
  </si>
  <si>
    <t>Inauen</t>
  </si>
  <si>
    <t>Jäger</t>
  </si>
  <si>
    <t>Ken</t>
  </si>
  <si>
    <t>Lian</t>
  </si>
  <si>
    <t>Janutin</t>
  </si>
  <si>
    <t>Fadri</t>
  </si>
  <si>
    <t>Jenal</t>
  </si>
  <si>
    <t>Stephanie</t>
  </si>
  <si>
    <t>Jenni</t>
  </si>
  <si>
    <t>Valentina</t>
  </si>
  <si>
    <t>Jenny</t>
  </si>
  <si>
    <t>Valeria</t>
  </si>
  <si>
    <t>Kälin</t>
  </si>
  <si>
    <t>Annik</t>
  </si>
  <si>
    <t>Marina</t>
  </si>
  <si>
    <t>Nadja</t>
  </si>
  <si>
    <t>Kaufmann</t>
  </si>
  <si>
    <t>Moira</t>
  </si>
  <si>
    <t>Swiss Volley</t>
  </si>
  <si>
    <t>Volleyball Frauen</t>
  </si>
  <si>
    <t>Koch</t>
  </si>
  <si>
    <t>Vanessa</t>
  </si>
  <si>
    <t>Konietzke</t>
  </si>
  <si>
    <t>Körbler</t>
  </si>
  <si>
    <t>Kimi</t>
  </si>
  <si>
    <t>Kretz</t>
  </si>
  <si>
    <t>Ben</t>
  </si>
  <si>
    <t>Finn</t>
  </si>
  <si>
    <t>Kunz</t>
  </si>
  <si>
    <t>Kurath</t>
  </si>
  <si>
    <t>Martin</t>
  </si>
  <si>
    <t>Lang</t>
  </si>
  <si>
    <t>Anna Lena</t>
  </si>
  <si>
    <t>Leipold</t>
  </si>
  <si>
    <t>Locher</t>
  </si>
  <si>
    <t>Andrin</t>
  </si>
  <si>
    <t>Mark</t>
  </si>
  <si>
    <t>Luana</t>
  </si>
  <si>
    <t>Meier</t>
  </si>
  <si>
    <t>Michel</t>
  </si>
  <si>
    <t>Melanie</t>
  </si>
  <si>
    <t>Moser</t>
  </si>
  <si>
    <t>Mottis</t>
  </si>
  <si>
    <t>Fabiana</t>
  </si>
  <si>
    <t>Mundy</t>
  </si>
  <si>
    <t>Jeremiah</t>
  </si>
  <si>
    <t>Münger</t>
  </si>
  <si>
    <t>Jill</t>
  </si>
  <si>
    <t>Näff</t>
  </si>
  <si>
    <t>Isai</t>
  </si>
  <si>
    <t>Noe</t>
  </si>
  <si>
    <t>Nesa</t>
  </si>
  <si>
    <t>Marchet</t>
  </si>
  <si>
    <t>Niederreiter</t>
  </si>
  <si>
    <t>Nino</t>
  </si>
  <si>
    <t>Nufer</t>
  </si>
  <si>
    <t>Cla-Ursin</t>
  </si>
  <si>
    <t>Jon-Fadri</t>
  </si>
  <si>
    <t>Nussbaumer</t>
  </si>
  <si>
    <t>Valentin</t>
  </si>
  <si>
    <t>Peng</t>
  </si>
  <si>
    <t>Livia</t>
  </si>
  <si>
    <t>Raselli</t>
  </si>
  <si>
    <t>Nevio</t>
  </si>
  <si>
    <t>Reais</t>
  </si>
  <si>
    <t>William</t>
  </si>
  <si>
    <t>Reich</t>
  </si>
  <si>
    <t>Christoph</t>
  </si>
  <si>
    <t>Rensch</t>
  </si>
  <si>
    <t>Richards</t>
  </si>
  <si>
    <t>Rhys</t>
  </si>
  <si>
    <t>Rogentin</t>
  </si>
  <si>
    <t>Stefan</t>
  </si>
  <si>
    <t>Röst</t>
  </si>
  <si>
    <t>Jannis</t>
  </si>
  <si>
    <t>Rothenbühler</t>
  </si>
  <si>
    <t>Simon</t>
  </si>
  <si>
    <t>Rüesch</t>
  </si>
  <si>
    <t>Jason</t>
  </si>
  <si>
    <t>Rüttimann</t>
  </si>
  <si>
    <t>Corin</t>
  </si>
  <si>
    <t>Salvetti</t>
  </si>
  <si>
    <t>Igor</t>
  </si>
  <si>
    <t>Schmid</t>
  </si>
  <si>
    <t>Leandro</t>
  </si>
  <si>
    <t>Matti Tiziano</t>
  </si>
  <si>
    <t>Schulthess</t>
  </si>
  <si>
    <t>Noa Mateo</t>
  </si>
  <si>
    <t>Schurter</t>
  </si>
  <si>
    <t>Simonet</t>
  </si>
  <si>
    <t>Livio</t>
  </si>
  <si>
    <t>Solèr</t>
  </si>
  <si>
    <t>Alessandro</t>
  </si>
  <si>
    <t>Sommer</t>
  </si>
  <si>
    <t>India</t>
  </si>
  <si>
    <t>Marilu</t>
  </si>
  <si>
    <t>Steiger</t>
  </si>
  <si>
    <t>Niclas</t>
  </si>
  <si>
    <t>Steiner</t>
  </si>
  <si>
    <t>Désirée</t>
  </si>
  <si>
    <t>Lars</t>
  </si>
  <si>
    <t>Steinmann</t>
  </si>
  <si>
    <t>Gian-Andri</t>
  </si>
  <si>
    <t>Stucki</t>
  </si>
  <si>
    <t>Elena Sanna</t>
  </si>
  <si>
    <t>Gino</t>
  </si>
  <si>
    <t>Tramèr</t>
  </si>
  <si>
    <t>Leonie</t>
  </si>
  <si>
    <t>Tvordy</t>
  </si>
  <si>
    <t>Gabor</t>
  </si>
  <si>
    <t>Vaerini</t>
  </si>
  <si>
    <t>Céline</t>
  </si>
  <si>
    <t>Valsecchi</t>
  </si>
  <si>
    <t>Renzo</t>
  </si>
  <si>
    <t>Van der Kaaij</t>
  </si>
  <si>
    <t>Guus</t>
  </si>
  <si>
    <t>Van der Valk</t>
  </si>
  <si>
    <t>Marah</t>
  </si>
  <si>
    <t>Veraguth</t>
  </si>
  <si>
    <t>Pia</t>
  </si>
  <si>
    <t>Vieli</t>
  </si>
  <si>
    <t>von Planta</t>
  </si>
  <si>
    <t>Ursin</t>
  </si>
  <si>
    <t>Waldhart</t>
  </si>
  <si>
    <t>Nerina</t>
  </si>
  <si>
    <t>Walser</t>
  </si>
  <si>
    <t>Levi</t>
  </si>
  <si>
    <t>Wegmann</t>
  </si>
  <si>
    <t>Brigitta</t>
  </si>
  <si>
    <t>Weis</t>
  </si>
  <si>
    <t>Noelle</t>
  </si>
  <si>
    <t>Werro</t>
  </si>
  <si>
    <t>Giuliana</t>
  </si>
  <si>
    <t>Wick</t>
  </si>
  <si>
    <t>Marcia</t>
  </si>
  <si>
    <t>Widmaier</t>
  </si>
  <si>
    <t>Enyo</t>
  </si>
  <si>
    <t>Schweizerischer Turnverband</t>
  </si>
  <si>
    <t>Kunstturnen</t>
  </si>
  <si>
    <t>Myro</t>
  </si>
  <si>
    <t>Widmer</t>
  </si>
  <si>
    <t>Lena</t>
  </si>
  <si>
    <t>Wiederkehr</t>
  </si>
  <si>
    <t>Kira</t>
  </si>
  <si>
    <t>Wigger</t>
  </si>
  <si>
    <t>Nicola</t>
  </si>
  <si>
    <t>Zippert</t>
  </si>
  <si>
    <t>Lukas</t>
  </si>
  <si>
    <t>Thomas</t>
  </si>
  <si>
    <t>Zuvic</t>
  </si>
  <si>
    <t>Leana</t>
  </si>
  <si>
    <t>Kurs- und Trainerbewertung</t>
  </si>
  <si>
    <t>Trainer/-in</t>
  </si>
  <si>
    <t>Kurs</t>
  </si>
  <si>
    <t>Kursbeginn</t>
  </si>
  <si>
    <t>Kurstage</t>
  </si>
  <si>
    <t>Teilnehmerzahl</t>
  </si>
  <si>
    <t>Kursabbrecher</t>
  </si>
  <si>
    <t>Direktorbesuch</t>
  </si>
  <si>
    <t>Frau Ebel</t>
  </si>
  <si>
    <t>Excel</t>
  </si>
  <si>
    <t>ja</t>
  </si>
  <si>
    <t>Frau Haug</t>
  </si>
  <si>
    <t>Bewerbertraining</t>
  </si>
  <si>
    <t>Frau Schmitt</t>
  </si>
  <si>
    <t>Arbeitsrecht</t>
  </si>
  <si>
    <t>Frau Steinhauer</t>
  </si>
  <si>
    <t>Pädagogik</t>
  </si>
  <si>
    <t>Herr Kanziora</t>
  </si>
  <si>
    <t>Word</t>
  </si>
  <si>
    <t xml:space="preserve">Herr Klein </t>
  </si>
  <si>
    <t>Herr Weber</t>
  </si>
  <si>
    <t>Soft Skill</t>
  </si>
  <si>
    <t>Herr Zobel</t>
  </si>
  <si>
    <t>Access</t>
  </si>
  <si>
    <t>Total</t>
  </si>
  <si>
    <t>Durchschnitt</t>
  </si>
  <si>
    <t>höchster Teilnehmerzahl</t>
  </si>
  <si>
    <t>Kurse mit Abbrüchen</t>
  </si>
  <si>
    <t>Kurse ohne Besuche</t>
  </si>
  <si>
    <t>Preise in Euro</t>
  </si>
  <si>
    <t>Euro-Kurs</t>
  </si>
  <si>
    <t>Ersatzdaten</t>
  </si>
  <si>
    <t>Anlass</t>
  </si>
  <si>
    <t>Tag</t>
  </si>
  <si>
    <t>Datum</t>
  </si>
  <si>
    <t>Kat. A</t>
  </si>
  <si>
    <t>Kat. B</t>
  </si>
  <si>
    <t>Kat. C</t>
  </si>
  <si>
    <t>Kat. D</t>
  </si>
  <si>
    <t>Kat. D
in CHF</t>
  </si>
  <si>
    <t>gerundet</t>
  </si>
  <si>
    <t>Eröffnungszeremonie</t>
  </si>
  <si>
    <t>Basketball</t>
  </si>
  <si>
    <t>Beach Volleyball</t>
  </si>
  <si>
    <t>BMX</t>
  </si>
  <si>
    <t>Bogenschiessen</t>
  </si>
  <si>
    <t>Breaking</t>
  </si>
  <si>
    <t>Fechten</t>
  </si>
  <si>
    <t>Handball</t>
  </si>
  <si>
    <t>Judo</t>
  </si>
  <si>
    <t>Kanu Slalom</t>
  </si>
  <si>
    <t>Landhockey</t>
  </si>
  <si>
    <t>Reiten</t>
  </si>
  <si>
    <t>Ringen</t>
  </si>
  <si>
    <t>Rudern</t>
  </si>
  <si>
    <t>Strassenrennen</t>
  </si>
  <si>
    <t>Wasserspringen</t>
  </si>
  <si>
    <t>Schlusszeremonie</t>
  </si>
  <si>
    <t>mit</t>
  </si>
  <si>
    <t>Originaldaten</t>
  </si>
  <si>
    <t>Wert</t>
  </si>
  <si>
    <t>Antwort</t>
  </si>
  <si>
    <t>----------</t>
  </si>
  <si>
    <t>Olympia</t>
  </si>
  <si>
    <t>Wettkampf</t>
  </si>
  <si>
    <t>Ringe</t>
  </si>
  <si>
    <t>Sieger</t>
  </si>
  <si>
    <t>Gold</t>
  </si>
  <si>
    <t>Paris</t>
  </si>
  <si>
    <t>Frankreich</t>
  </si>
  <si>
    <t>Fahrräder</t>
  </si>
  <si>
    <t>Typ</t>
  </si>
  <si>
    <t>Artikelnummer</t>
  </si>
  <si>
    <t>Velo</t>
  </si>
  <si>
    <t>Einzelpreis</t>
  </si>
  <si>
    <t>Citybike</t>
  </si>
  <si>
    <t>Mountainbike</t>
  </si>
  <si>
    <t>Rennrad</t>
  </si>
  <si>
    <t>Ergebnis</t>
  </si>
  <si>
    <t>Rad</t>
  </si>
  <si>
    <t>Velociped</t>
  </si>
  <si>
    <t>Zweirad</t>
  </si>
  <si>
    <t>Bicicletta</t>
  </si>
  <si>
    <t>Raderl</t>
  </si>
  <si>
    <t>Bike</t>
  </si>
  <si>
    <t>Raleigh Executive</t>
  </si>
  <si>
    <t>Panasonic Ocean</t>
  </si>
  <si>
    <t>Daws OnOffRoad V1</t>
  </si>
  <si>
    <t>Daws OnOffRoad V2</t>
  </si>
  <si>
    <t>Staiger Orkan</t>
  </si>
  <si>
    <t xml:space="preserve">Klett </t>
  </si>
  <si>
    <t xml:space="preserve">Technobike </t>
  </si>
  <si>
    <t>Panasonic FirstClass</t>
  </si>
  <si>
    <t>Panasonic Highlander</t>
  </si>
  <si>
    <t>Hercules GoClimb</t>
  </si>
  <si>
    <t>Hirsch Mountana</t>
  </si>
  <si>
    <t>Systemo Hurrican</t>
  </si>
  <si>
    <t>Hirsch Klettergemse</t>
  </si>
  <si>
    <t>Technobike FirstClass</t>
  </si>
  <si>
    <t>Technobike Wirbelwind</t>
  </si>
  <si>
    <t>Dawes OffRoad GoMo 4</t>
  </si>
  <si>
    <t>Dawes OffRoad GoMo 3</t>
  </si>
  <si>
    <t>Dawes OffRoad GoMo 2</t>
  </si>
  <si>
    <t>Mercier Velo de Mercier</t>
  </si>
  <si>
    <t xml:space="preserve">Meier </t>
  </si>
  <si>
    <t>Hitachi Ergo</t>
  </si>
  <si>
    <t>Hirsch Schneller Hirsch</t>
  </si>
  <si>
    <t>Hitachi GoAhead</t>
  </si>
  <si>
    <t>Hitachi Superrenner</t>
  </si>
  <si>
    <t>Staiger Supertandem</t>
  </si>
  <si>
    <t xml:space="preserve">Hercules </t>
  </si>
  <si>
    <t>Lohnübersicht</t>
  </si>
  <si>
    <t>Mitarbeiter 1</t>
  </si>
  <si>
    <t>Mitarbeiter 2</t>
  </si>
  <si>
    <t>Mitarbeiter 3</t>
  </si>
  <si>
    <t>Mitarbeiter 4</t>
  </si>
  <si>
    <t>Mitarbeiter 5</t>
  </si>
  <si>
    <t>Mitarbeiter 6</t>
  </si>
  <si>
    <t>BRUTTO</t>
  </si>
  <si>
    <t>Ersatzzahlen</t>
  </si>
  <si>
    <t>AHV-Beitrag</t>
  </si>
  <si>
    <t>ALV-Beitrag</t>
  </si>
  <si>
    <t>Nichtberufsunfall</t>
  </si>
  <si>
    <t>Pensionskasse</t>
  </si>
  <si>
    <t>NETTO</t>
  </si>
  <si>
    <t>Personal im Gesundheitsbereich 2022</t>
  </si>
  <si>
    <t>Berufe/Bereiche</t>
  </si>
  <si>
    <t>Beschäftigte</t>
  </si>
  <si>
    <t>in Prozent</t>
  </si>
  <si>
    <t>Diplomierte Pflegefachpersonen</t>
  </si>
  <si>
    <t>Pflegepersonal auf mittlerer Stufe</t>
  </si>
  <si>
    <t>Pflegehelferinnen und Pflegehelfer</t>
  </si>
  <si>
    <t>Ärztinnen und Ärzte</t>
  </si>
  <si>
    <t>Spitalpersonal</t>
  </si>
  <si>
    <t>Personal der Alters- und Pflegeheime</t>
  </si>
  <si>
    <t>Spitex-Personal</t>
  </si>
  <si>
    <t>vollständige Quelle</t>
  </si>
  <si>
    <t>---------</t>
  </si>
  <si>
    <t>Pille</t>
  </si>
  <si>
    <t>Tablette</t>
  </si>
  <si>
    <t>Salbe</t>
  </si>
  <si>
    <t>Spritze</t>
  </si>
  <si>
    <t>Gips</t>
  </si>
  <si>
    <t>Schiene</t>
  </si>
  <si>
    <t>Serie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</si>
</sst>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 &quot;CHF&quot;\ * #,##0_ ;_ &quot;CHF&quot;\ * \-#,##0_ ;_ &quot;CHF&quot;\ * &quot;-&quot;_ ;_ @_ "/>
    <numFmt numFmtId="41" formatCode="_ * #,##0_ ;_ * \-#,##0_ ;_ * &quot;-&quot;_ ;_ @_ "/>
    <numFmt numFmtId="44" formatCode="_ &quot;CHF&quot;\ * #,##0.00_ ;_ &quot;CHF&quot;\ * \-#,##0.00_ ;_ &quot;CHF&quot;\ * &quot;-&quot;??_ ;_ @_ "/>
    <numFmt numFmtId="43" formatCode="_ * #,##0.00_ ;_ * \-#,##0.00_ ;_ * &quot;-&quot;??_ ;_ @_ "/>
    <numFmt numFmtId="164" formatCode="_-&quot;€&quot;\ * #,##0.00_-;\-&quot;€&quot;\ * #,##0.00_-;_-&quot;€&quot;\ * &quot;-&quot;??_-;_-@_-"/>
    <numFmt numFmtId="165" formatCode="0.0"/>
    <numFmt numFmtId="166" formatCode="0.0%"/>
    <numFmt numFmtId="167" formatCode="[$€-2]\ #,##0.00"/>
  </numFmts>
  <fonts count="44" x14ac:knownFonts="1">
    <font>
      <sz val="10"/>
      <name val="Arial"/>
    </font>
    <font>
      <sz val="11"/>
      <color theme="1"/>
      <name val="Aptos"/>
      <family val="2"/>
      <scheme val="minor"/>
    </font>
    <font>
      <sz val="11"/>
      <color theme="1"/>
      <name val="Aptos"/>
      <family val="2"/>
      <scheme val="minor"/>
    </font>
    <font>
      <sz val="10"/>
      <name val="Arial"/>
      <family val="2"/>
    </font>
    <font>
      <b/>
      <sz val="15"/>
      <color theme="3"/>
      <name val="Aptos"/>
      <family val="2"/>
      <scheme val="minor"/>
    </font>
    <font>
      <b/>
      <sz val="13"/>
      <color theme="3"/>
      <name val="Aptos"/>
      <family val="2"/>
      <scheme val="minor"/>
    </font>
    <font>
      <b/>
      <sz val="12"/>
      <name val="Aptos"/>
      <family val="2"/>
      <scheme val="minor"/>
    </font>
    <font>
      <sz val="12"/>
      <name val="Aptos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Aptos"/>
      <family val="2"/>
      <scheme val="minor"/>
    </font>
    <font>
      <i/>
      <sz val="12"/>
      <color rgb="FFFF0000"/>
      <name val="Aptos"/>
      <family val="2"/>
      <scheme val="minor"/>
    </font>
    <font>
      <sz val="12"/>
      <color rgb="FF0070C0"/>
      <name val="Aptos"/>
      <family val="2"/>
      <scheme val="minor"/>
    </font>
    <font>
      <b/>
      <sz val="22"/>
      <color theme="3"/>
      <name val="Aptos"/>
      <family val="2"/>
      <scheme val="major"/>
    </font>
    <font>
      <sz val="16"/>
      <name val="Aptos"/>
      <family val="2"/>
      <scheme val="minor"/>
    </font>
    <font>
      <b/>
      <sz val="10"/>
      <name val="Aptos"/>
      <family val="2"/>
      <scheme val="minor"/>
    </font>
    <font>
      <b/>
      <sz val="16"/>
      <name val="Aptos"/>
      <family val="2"/>
      <scheme val="minor"/>
    </font>
    <font>
      <sz val="12"/>
      <color theme="0"/>
      <name val="Aptos"/>
      <family val="2"/>
      <scheme val="minor"/>
    </font>
    <font>
      <b/>
      <sz val="22"/>
      <color theme="0"/>
      <name val="Aptos"/>
      <family val="2"/>
      <scheme val="major"/>
    </font>
    <font>
      <b/>
      <sz val="22"/>
      <name val="Aptos"/>
      <family val="2"/>
      <scheme val="minor"/>
    </font>
    <font>
      <sz val="14"/>
      <color theme="1"/>
      <name val="Aptos"/>
      <family val="2"/>
      <scheme val="minor"/>
    </font>
    <font>
      <b/>
      <sz val="14"/>
      <color theme="1"/>
      <name val="Aptos"/>
      <family val="2"/>
      <scheme val="minor"/>
    </font>
    <font>
      <b/>
      <sz val="14"/>
      <name val="Aptos"/>
      <family val="2"/>
      <scheme val="minor"/>
    </font>
    <font>
      <sz val="14"/>
      <name val="Aptos"/>
      <family val="2"/>
      <scheme val="minor"/>
    </font>
    <font>
      <i/>
      <sz val="14"/>
      <name val="Aptos"/>
      <family val="2"/>
      <scheme val="minor"/>
    </font>
    <font>
      <b/>
      <sz val="9"/>
      <color indexed="81"/>
      <name val="Segoe UI"/>
      <family val="2"/>
    </font>
    <font>
      <b/>
      <sz val="22"/>
      <color theme="3"/>
      <name val="Aptos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dotted">
        <color auto="1"/>
      </left>
      <right style="dotted">
        <color auto="1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/>
      <top/>
      <bottom style="thin">
        <color theme="4"/>
      </bottom>
      <diagonal/>
    </border>
    <border>
      <left style="medium">
        <color theme="8" tint="0.39994506668294322"/>
      </left>
      <right style="medium">
        <color theme="8" tint="0.39994506668294322"/>
      </right>
      <top/>
      <bottom/>
      <diagonal/>
    </border>
    <border>
      <left/>
      <right/>
      <top/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</borders>
  <cellStyleXfs count="62">
    <xf numFmtId="0" fontId="0" fillId="0" borderId="0"/>
    <xf numFmtId="3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41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43" fontId="3" fillId="0" borderId="0" applyFont="0" applyFill="0" applyBorder="0" applyAlignment="0" applyProtection="0"/>
    <xf numFmtId="0" fontId="3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2" fillId="25" borderId="3" applyNumberFormat="0" applyAlignment="0" applyProtection="0"/>
    <xf numFmtId="0" fontId="13" fillId="25" borderId="4" applyNumberFormat="0" applyAlignment="0" applyProtection="0"/>
    <xf numFmtId="0" fontId="14" fillId="12" borderId="4" applyNumberFormat="0" applyAlignment="0" applyProtection="0"/>
    <xf numFmtId="0" fontId="15" fillId="0" borderId="5" applyNumberFormat="0" applyFill="0" applyAlignment="0" applyProtection="0"/>
    <xf numFmtId="0" fontId="16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17" fillId="9" borderId="0" applyNumberFormat="0" applyBorder="0" applyAlignment="0" applyProtection="0"/>
    <xf numFmtId="0" fontId="18" fillId="26" borderId="0" applyNumberFormat="0" applyBorder="0" applyAlignment="0" applyProtection="0"/>
    <xf numFmtId="0" fontId="10" fillId="27" borderId="6" applyNumberFormat="0" applyFont="0" applyAlignment="0" applyProtection="0"/>
    <xf numFmtId="0" fontId="19" fillId="8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164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28" borderId="11" applyNumberFormat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4" fillId="2" borderId="0" xfId="5" applyFill="1" applyBorder="1"/>
    <xf numFmtId="0" fontId="0" fillId="2" borderId="0" xfId="0" applyFill="1"/>
    <xf numFmtId="0" fontId="5" fillId="2" borderId="0" xfId="6" applyFill="1" applyBorder="1"/>
    <xf numFmtId="0" fontId="3" fillId="2" borderId="0" xfId="0" applyFont="1" applyFill="1"/>
    <xf numFmtId="0" fontId="3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0" fontId="2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6" borderId="0" xfId="0" applyFont="1" applyFill="1"/>
    <xf numFmtId="0" fontId="6" fillId="6" borderId="0" xfId="0" applyFont="1" applyFill="1" applyAlignment="1">
      <alignment horizontal="center"/>
    </xf>
    <xf numFmtId="0" fontId="6" fillId="6" borderId="0" xfId="0" applyFont="1" applyFill="1" applyAlignment="1">
      <alignment horizontal="left"/>
    </xf>
    <xf numFmtId="14" fontId="7" fillId="0" borderId="0" xfId="0" applyNumberFormat="1" applyFont="1" applyAlignment="1">
      <alignment horizontal="left"/>
    </xf>
    <xf numFmtId="0" fontId="6" fillId="6" borderId="12" xfId="0" applyFont="1" applyFill="1" applyBorder="1" applyAlignment="1">
      <alignment horizontal="center"/>
    </xf>
    <xf numFmtId="0" fontId="6" fillId="0" borderId="0" xfId="0" applyFont="1"/>
    <xf numFmtId="165" fontId="6" fillId="6" borderId="12" xfId="0" applyNumberFormat="1" applyFont="1" applyFill="1" applyBorder="1" applyAlignment="1">
      <alignment horizontal="center"/>
    </xf>
    <xf numFmtId="1" fontId="6" fillId="6" borderId="12" xfId="0" applyNumberFormat="1" applyFont="1" applyFill="1" applyBorder="1" applyAlignment="1">
      <alignment horizontal="center"/>
    </xf>
    <xf numFmtId="0" fontId="28" fillId="0" borderId="0" xfId="0" applyFont="1" applyAlignment="1">
      <alignment horizontal="right"/>
    </xf>
    <xf numFmtId="165" fontId="28" fillId="0" borderId="0" xfId="0" applyNumberFormat="1" applyFont="1" applyAlignment="1">
      <alignment horizontal="center"/>
    </xf>
    <xf numFmtId="1" fontId="28" fillId="0" borderId="0" xfId="0" applyNumberFormat="1" applyFont="1" applyAlignment="1">
      <alignment horizontal="center"/>
    </xf>
    <xf numFmtId="0" fontId="0" fillId="4" borderId="0" xfId="0" applyFill="1"/>
    <xf numFmtId="0" fontId="0" fillId="30" borderId="0" xfId="0" applyFill="1"/>
    <xf numFmtId="0" fontId="0" fillId="31" borderId="0" xfId="0" applyFill="1"/>
    <xf numFmtId="0" fontId="0" fillId="32" borderId="0" xfId="0" applyFill="1"/>
    <xf numFmtId="14" fontId="7" fillId="0" borderId="0" xfId="0" applyNumberFormat="1" applyFont="1" applyAlignment="1">
      <alignment horizontal="center"/>
    </xf>
    <xf numFmtId="0" fontId="7" fillId="0" borderId="13" xfId="0" applyFont="1" applyBorder="1" applyAlignment="1">
      <alignment vertical="center"/>
    </xf>
    <xf numFmtId="14" fontId="7" fillId="0" borderId="13" xfId="0" applyNumberFormat="1" applyFont="1" applyBorder="1" applyAlignment="1">
      <alignment horizontal="center" vertical="center"/>
    </xf>
    <xf numFmtId="0" fontId="29" fillId="0" borderId="13" xfId="0" applyFont="1" applyBorder="1" applyAlignment="1">
      <alignment vertical="center"/>
    </xf>
    <xf numFmtId="14" fontId="29" fillId="0" borderId="13" xfId="0" applyNumberFormat="1" applyFont="1" applyBorder="1" applyAlignment="1">
      <alignment horizontal="center" vertical="center"/>
    </xf>
    <xf numFmtId="0" fontId="27" fillId="0" borderId="0" xfId="0" applyFont="1" applyAlignment="1">
      <alignment vertical="center" wrapText="1"/>
    </xf>
    <xf numFmtId="0" fontId="4" fillId="5" borderId="13" xfId="5" applyFill="1" applyBorder="1" applyAlignment="1">
      <alignment vertical="center"/>
    </xf>
    <xf numFmtId="0" fontId="4" fillId="5" borderId="13" xfId="5" applyFill="1" applyBorder="1" applyAlignment="1">
      <alignment horizontal="center" vertical="center"/>
    </xf>
    <xf numFmtId="0" fontId="4" fillId="5" borderId="13" xfId="5" applyFill="1" applyBorder="1" applyAlignment="1">
      <alignment horizontal="right" vertical="center"/>
    </xf>
    <xf numFmtId="0" fontId="32" fillId="0" borderId="14" xfId="0" applyFont="1" applyBorder="1" applyAlignment="1">
      <alignment horizontal="center" vertical="center" textRotation="45" wrapText="1"/>
    </xf>
    <xf numFmtId="0" fontId="27" fillId="0" borderId="14" xfId="0" applyFont="1" applyBorder="1" applyAlignment="1">
      <alignment horizontal="center" vertical="center" textRotation="45" wrapText="1"/>
    </xf>
    <xf numFmtId="14" fontId="6" fillId="0" borderId="13" xfId="0" applyNumberFormat="1" applyFont="1" applyBorder="1" applyAlignment="1">
      <alignment horizontal="left" vertical="center"/>
    </xf>
    <xf numFmtId="0" fontId="6" fillId="6" borderId="15" xfId="0" applyFont="1" applyFill="1" applyBorder="1" applyAlignment="1">
      <alignment horizontal="center" vertical="center"/>
    </xf>
    <xf numFmtId="0" fontId="4" fillId="29" borderId="13" xfId="5" applyFill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34" fillId="0" borderId="0" xfId="0" applyFont="1"/>
    <xf numFmtId="0" fontId="34" fillId="0" borderId="0" xfId="0" quotePrefix="1" applyFont="1"/>
    <xf numFmtId="0" fontId="35" fillId="0" borderId="0" xfId="9" applyFont="1" applyAlignment="1">
      <alignment vertical="top"/>
    </xf>
    <xf numFmtId="44" fontId="29" fillId="0" borderId="13" xfId="0" applyNumberFormat="1" applyFont="1" applyBorder="1" applyAlignment="1">
      <alignment vertical="center"/>
    </xf>
    <xf numFmtId="0" fontId="33" fillId="0" borderId="0" xfId="0" applyFont="1" applyAlignment="1">
      <alignment horizontal="right" vertical="center"/>
    </xf>
    <xf numFmtId="0" fontId="31" fillId="33" borderId="16" xfId="0" applyFont="1" applyFill="1" applyBorder="1" applyAlignment="1">
      <alignment horizontal="center" vertical="center"/>
    </xf>
    <xf numFmtId="0" fontId="4" fillId="5" borderId="13" xfId="5" applyFill="1" applyBorder="1" applyAlignment="1">
      <alignment horizontal="right" vertical="center" wrapText="1"/>
    </xf>
    <xf numFmtId="44" fontId="7" fillId="0" borderId="0" xfId="0" applyNumberFormat="1" applyFont="1"/>
    <xf numFmtId="0" fontId="4" fillId="29" borderId="13" xfId="5" applyFill="1" applyBorder="1" applyAlignment="1">
      <alignment horizontal="right" vertical="center" wrapText="1"/>
    </xf>
    <xf numFmtId="0" fontId="34" fillId="0" borderId="0" xfId="0" applyFont="1" applyAlignment="1">
      <alignment vertical="center"/>
    </xf>
    <xf numFmtId="44" fontId="34" fillId="0" borderId="0" xfId="0" applyNumberFormat="1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3" fontId="7" fillId="0" borderId="0" xfId="3" applyFont="1" applyAlignment="1">
      <alignment vertical="center"/>
    </xf>
    <xf numFmtId="0" fontId="6" fillId="0" borderId="0" xfId="0" applyFont="1" applyAlignment="1">
      <alignment horizontal="right" vertical="center"/>
    </xf>
    <xf numFmtId="43" fontId="7" fillId="0" borderId="0" xfId="3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43" fontId="6" fillId="3" borderId="0" xfId="3" applyFont="1" applyFill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6" fillId="3" borderId="0" xfId="0" applyFont="1" applyFill="1" applyAlignment="1">
      <alignment vertical="center"/>
    </xf>
    <xf numFmtId="0" fontId="34" fillId="0" borderId="0" xfId="0" applyFont="1" applyAlignment="1">
      <alignment horizontal="center" vertical="center"/>
    </xf>
    <xf numFmtId="43" fontId="34" fillId="0" borderId="0" xfId="3" applyFont="1" applyAlignment="1">
      <alignment vertical="center"/>
    </xf>
    <xf numFmtId="43" fontId="34" fillId="0" borderId="0" xfId="0" applyNumberFormat="1" applyFont="1" applyAlignment="1">
      <alignment vertical="center"/>
    </xf>
    <xf numFmtId="0" fontId="34" fillId="0" borderId="0" xfId="0" quotePrefix="1" applyFont="1" applyAlignment="1">
      <alignment vertical="center"/>
    </xf>
    <xf numFmtId="0" fontId="34" fillId="34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0" fontId="7" fillId="29" borderId="0" xfId="0" applyFont="1" applyFill="1" applyAlignment="1">
      <alignment vertical="center"/>
    </xf>
    <xf numFmtId="0" fontId="7" fillId="33" borderId="0" xfId="0" applyFont="1" applyFill="1" applyAlignment="1">
      <alignment vertical="center"/>
    </xf>
    <xf numFmtId="0" fontId="7" fillId="33" borderId="0" xfId="0" applyFont="1" applyFill="1" applyAlignment="1">
      <alignment horizontal="center" vertical="center"/>
    </xf>
    <xf numFmtId="43" fontId="7" fillId="33" borderId="0" xfId="3" applyFont="1" applyFill="1" applyAlignment="1">
      <alignment horizontal="center" vertical="center"/>
    </xf>
    <xf numFmtId="0" fontId="7" fillId="29" borderId="0" xfId="0" applyFont="1" applyFill="1" applyAlignment="1">
      <alignment horizontal="center" vertical="center"/>
    </xf>
    <xf numFmtId="43" fontId="7" fillId="29" borderId="0" xfId="3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43" fontId="7" fillId="5" borderId="0" xfId="3" applyFont="1" applyFill="1" applyAlignment="1">
      <alignment horizontal="center" vertical="center"/>
    </xf>
    <xf numFmtId="0" fontId="37" fillId="0" borderId="0" xfId="59" applyFont="1"/>
    <xf numFmtId="0" fontId="37" fillId="0" borderId="0" xfId="59" applyFont="1" applyAlignment="1">
      <alignment vertical="center"/>
    </xf>
    <xf numFmtId="0" fontId="38" fillId="35" borderId="0" xfId="59" applyFont="1" applyFill="1"/>
    <xf numFmtId="10" fontId="41" fillId="35" borderId="0" xfId="61" applyNumberFormat="1" applyFont="1" applyFill="1"/>
    <xf numFmtId="0" fontId="38" fillId="5" borderId="0" xfId="59" applyFont="1" applyFill="1" applyAlignment="1">
      <alignment vertical="center"/>
    </xf>
    <xf numFmtId="0" fontId="37" fillId="5" borderId="0" xfId="59" applyFont="1" applyFill="1" applyAlignment="1">
      <alignment vertical="center"/>
    </xf>
    <xf numFmtId="43" fontId="39" fillId="5" borderId="18" xfId="60" applyFont="1" applyFill="1" applyBorder="1" applyAlignment="1">
      <alignment vertical="center"/>
    </xf>
    <xf numFmtId="43" fontId="40" fillId="0" borderId="18" xfId="60" applyFont="1" applyBorder="1"/>
    <xf numFmtId="43" fontId="38" fillId="5" borderId="18" xfId="59" applyNumberFormat="1" applyFont="1" applyFill="1" applyBorder="1" applyAlignment="1">
      <alignment vertical="center"/>
    </xf>
    <xf numFmtId="0" fontId="38" fillId="35" borderId="18" xfId="59" applyFont="1" applyFill="1" applyBorder="1" applyAlignment="1">
      <alignment horizontal="center" vertical="center"/>
    </xf>
    <xf numFmtId="43" fontId="40" fillId="6" borderId="18" xfId="60" applyFont="1" applyFill="1" applyBorder="1"/>
    <xf numFmtId="0" fontId="38" fillId="0" borderId="0" xfId="59" applyFont="1" applyAlignment="1">
      <alignment vertical="center"/>
    </xf>
    <xf numFmtId="43" fontId="37" fillId="0" borderId="0" xfId="59" applyNumberFormat="1" applyFont="1"/>
    <xf numFmtId="0" fontId="30" fillId="0" borderId="0" xfId="9" applyAlignment="1">
      <alignment vertical="center"/>
    </xf>
    <xf numFmtId="0" fontId="6" fillId="3" borderId="19" xfId="0" applyFont="1" applyFill="1" applyBorder="1" applyAlignment="1">
      <alignment vertical="center"/>
    </xf>
    <xf numFmtId="0" fontId="6" fillId="3" borderId="19" xfId="0" applyFont="1" applyFill="1" applyBorder="1" applyAlignment="1">
      <alignment horizontal="right" vertical="center"/>
    </xf>
    <xf numFmtId="0" fontId="7" fillId="0" borderId="20" xfId="0" applyFont="1" applyBorder="1" applyAlignment="1">
      <alignment vertical="center"/>
    </xf>
    <xf numFmtId="43" fontId="7" fillId="0" borderId="20" xfId="3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43" fontId="6" fillId="0" borderId="20" xfId="0" applyNumberFormat="1" applyFont="1" applyBorder="1" applyAlignment="1">
      <alignment vertical="center"/>
    </xf>
    <xf numFmtId="166" fontId="3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43" fillId="2" borderId="0" xfId="6" applyFont="1" applyFill="1" applyBorder="1"/>
    <xf numFmtId="0" fontId="7" fillId="0" borderId="20" xfId="4" applyNumberFormat="1" applyFont="1" applyBorder="1" applyAlignment="1">
      <alignment vertical="center"/>
    </xf>
    <xf numFmtId="167" fontId="29" fillId="0" borderId="13" xfId="0" applyNumberFormat="1" applyFont="1" applyBorder="1" applyAlignment="1">
      <alignment vertical="center"/>
    </xf>
    <xf numFmtId="167" fontId="7" fillId="0" borderId="13" xfId="0" applyNumberFormat="1" applyFont="1" applyBorder="1" applyAlignment="1">
      <alignment vertical="center"/>
    </xf>
    <xf numFmtId="0" fontId="30" fillId="0" borderId="0" xfId="9" applyAlignment="1">
      <alignment horizontal="left"/>
    </xf>
    <xf numFmtId="0" fontId="30" fillId="0" borderId="17" xfId="9" applyBorder="1" applyAlignment="1">
      <alignment horizontal="center" vertical="center"/>
    </xf>
    <xf numFmtId="0" fontId="36" fillId="29" borderId="17" xfId="0" applyFont="1" applyFill="1" applyBorder="1" applyAlignment="1">
      <alignment horizontal="center" vertical="center"/>
    </xf>
  </cellXfs>
  <cellStyles count="62">
    <cellStyle name="20 % - Akzent1 2" xfId="15" xr:uid="{6DFCD696-FFEB-48CB-BAAA-D2E0DFBED2C7}"/>
    <cellStyle name="20 % - Akzent2 2" xfId="16" xr:uid="{7E05983C-D396-476C-B78D-B26CB16EA50C}"/>
    <cellStyle name="20 % - Akzent3 2" xfId="17" xr:uid="{3F36C53B-2C22-476E-A5DE-8332A59D45A6}"/>
    <cellStyle name="20 % - Akzent4 2" xfId="18" xr:uid="{DDCFD03A-9A31-488D-97AE-46BEB2CC1729}"/>
    <cellStyle name="20 % - Akzent5 2" xfId="19" xr:uid="{68F89203-5877-40A7-89F6-3628A07C8C75}"/>
    <cellStyle name="20 % - Akzent6 2" xfId="20" xr:uid="{FB7A52EE-4F37-4F62-879F-8B7973185661}"/>
    <cellStyle name="40 % - Akzent1 2" xfId="21" xr:uid="{F51C39FC-5CDB-44D7-AFC2-309259D17C69}"/>
    <cellStyle name="40 % - Akzent2 2" xfId="22" xr:uid="{28AFAC5B-5F38-4459-B7B5-0DDCE9285C43}"/>
    <cellStyle name="40 % - Akzent3 2" xfId="23" xr:uid="{BA5D2925-8C59-4157-8143-148304297DB6}"/>
    <cellStyle name="40 % - Akzent4 2" xfId="24" xr:uid="{5C4806FE-A9B8-4544-99E5-C237F03A2EBB}"/>
    <cellStyle name="40 % - Akzent5 2" xfId="25" xr:uid="{973B4C2C-2CBA-46B1-BE65-1EF0906580B2}"/>
    <cellStyle name="40 % - Akzent6 2" xfId="26" xr:uid="{F231835F-4EEF-420A-9E7A-E4F1D05C03BE}"/>
    <cellStyle name="60 % - Akzent1 2" xfId="27" xr:uid="{E1291555-BB94-4639-8992-EEF21F24B77E}"/>
    <cellStyle name="60 % - Akzent2 2" xfId="28" xr:uid="{FF063B03-0869-48E4-89BF-18AACBF69C0A}"/>
    <cellStyle name="60 % - Akzent3 2" xfId="29" xr:uid="{32376AA7-399F-474B-805E-068A474B7B8C}"/>
    <cellStyle name="60 % - Akzent4 2" xfId="30" xr:uid="{BDF70EC4-40F2-4750-9DB3-EB9C572B60ED}"/>
    <cellStyle name="60 % - Akzent5 2" xfId="31" xr:uid="{EC725CE1-3397-48DB-AB1A-AA966A93595F}"/>
    <cellStyle name="60 % - Akzent6 2" xfId="32" xr:uid="{BB5D329E-790B-4A0A-AC3C-989B888F9DFA}"/>
    <cellStyle name="Akzent1 2" xfId="33" xr:uid="{53AA482F-BAFC-4A15-9D26-BA9CA1CD52E1}"/>
    <cellStyle name="Akzent2 2" xfId="34" xr:uid="{28C57A4B-A686-4124-A31D-4BDA1C480837}"/>
    <cellStyle name="Akzent3 2" xfId="35" xr:uid="{133D3379-555C-4EB8-ADF7-A1CD77BC8664}"/>
    <cellStyle name="Akzent4 2" xfId="36" xr:uid="{62F918FD-2B8F-472A-A4CD-C61D3B0E8F50}"/>
    <cellStyle name="Akzent5 2" xfId="37" xr:uid="{668E8292-BB75-4399-A1D5-2623FC4F7B01}"/>
    <cellStyle name="Akzent6 2" xfId="38" xr:uid="{03738FA7-F739-4B47-8F6A-0DEF384C1F04}"/>
    <cellStyle name="Ausgabe 2" xfId="39" xr:uid="{BC6B21E2-540E-4804-9483-BD247C38C785}"/>
    <cellStyle name="Berechnung 2" xfId="40" xr:uid="{8F4FA2D7-360A-4CFF-8E70-590D0EAA994E}"/>
    <cellStyle name="Comma [0]" xfId="1" xr:uid="{00000000-0005-0000-0000-000000000000}"/>
    <cellStyle name="Currency [0]" xfId="2" xr:uid="{00000000-0005-0000-0000-000001000000}"/>
    <cellStyle name="Dezimal [0]" xfId="7" builtinId="6" hidden="1"/>
    <cellStyle name="Eingabe 2" xfId="41" xr:uid="{C2D9717B-3255-430A-8104-FB424E2DBDD3}"/>
    <cellStyle name="Ergebnis 2" xfId="42" xr:uid="{66BFB77C-E043-4D9B-B194-641027CE8163}"/>
    <cellStyle name="Erklärender Text 2" xfId="43" xr:uid="{A0B18C57-174D-4E95-A4CC-A7C049584EB3}"/>
    <cellStyle name="Euro" xfId="44" xr:uid="{5AF4374B-8941-4938-9AA3-ADAFB30577CA}"/>
    <cellStyle name="Gut 2" xfId="45" xr:uid="{4EEC98CF-1B03-46AC-B56B-4C2574915EE0}"/>
    <cellStyle name="Komma" xfId="3" builtinId="3"/>
    <cellStyle name="Komma 2" xfId="13" xr:uid="{7B64DBBC-94A7-4AD2-9666-4F2147DE991F}"/>
    <cellStyle name="Komma 3" xfId="60" xr:uid="{D4C16341-00BC-491E-8D33-6D14042B82CB}"/>
    <cellStyle name="Neutral 2" xfId="46" xr:uid="{926EA073-BBC3-4BED-BD3C-02F27FCC8D16}"/>
    <cellStyle name="Notiz 2" xfId="47" xr:uid="{9CF0B5B7-754B-46AB-AD5D-5C2D06D3F3C5}"/>
    <cellStyle name="Prozent" xfId="4" builtinId="5"/>
    <cellStyle name="Prozent 2" xfId="11" xr:uid="{95065BAF-BF9C-4EE0-B710-3C2793C11EF4}"/>
    <cellStyle name="Prozent 3" xfId="61" xr:uid="{BEDD583B-0DE3-43D9-8E10-8A52BBB93318}"/>
    <cellStyle name="Schlecht 2" xfId="48" xr:uid="{999D0C99-FAB3-4EB5-932B-A3EEC06CC615}"/>
    <cellStyle name="Standard" xfId="0" builtinId="0"/>
    <cellStyle name="Standard 2" xfId="10" xr:uid="{CB8E1675-81B7-4CDE-80F9-47ADC65DB786}"/>
    <cellStyle name="Standard 2 2" xfId="58" xr:uid="{E6EC8FFB-D23A-4C99-80B5-3E29C61724B7}"/>
    <cellStyle name="Standard 3" xfId="12" xr:uid="{C56A3E55-2DA2-48B6-B43A-29828F4FB025}"/>
    <cellStyle name="Standard 4" xfId="14" xr:uid="{1BD742A8-1249-4FBD-A872-A8C8E8EED5D2}"/>
    <cellStyle name="Standard 5" xfId="59" xr:uid="{28548DB3-4491-4879-9FBC-14EA26BE267B}"/>
    <cellStyle name="Überschrift" xfId="9" builtinId="15" customBuiltin="1"/>
    <cellStyle name="Überschrift 1" xfId="5" builtinId="16"/>
    <cellStyle name="Überschrift 1 2" xfId="50" xr:uid="{E10FDA47-539C-4AF1-BAC7-CEAB2075146C}"/>
    <cellStyle name="Überschrift 2" xfId="6" builtinId="17"/>
    <cellStyle name="Überschrift 2 2" xfId="51" xr:uid="{D1124827-C4D0-4905-9D73-298C7887EA27}"/>
    <cellStyle name="Überschrift 3 2" xfId="52" xr:uid="{9DB3BC92-0519-40FB-84A0-28635F9B4A6B}"/>
    <cellStyle name="Überschrift 4 2" xfId="53" xr:uid="{90AA5006-B9E0-4A9E-B15D-438AB0623918}"/>
    <cellStyle name="Überschrift 5" xfId="49" xr:uid="{92FEBD07-D69C-44B7-B219-6F1323D52210}"/>
    <cellStyle name="Verknüpfte Zelle 2" xfId="54" xr:uid="{3FE96EBD-F1A8-46C1-AF78-CD57844C3231}"/>
    <cellStyle name="Währung [0]" xfId="8" builtinId="7" hidden="1"/>
    <cellStyle name="Währung 2" xfId="55" xr:uid="{8D48EC46-C155-4125-B078-E834EBAE6FBE}"/>
    <cellStyle name="Warnender Text 2" xfId="56" xr:uid="{0FE3C97B-9449-4B39-BD4F-EC3617FC5598}"/>
    <cellStyle name="Zelle überprüfen 2" xfId="57" xr:uid="{81EE9844-FEE4-4112-A0BB-61FD0E17EE9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CCFF"/>
      <color rgb="FFFFFF85"/>
      <color rgb="FFFFFF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297180</xdr:colOff>
      <xdr:row>0</xdr:row>
      <xdr:rowOff>0</xdr:rowOff>
    </xdr:from>
    <xdr:to>
      <xdr:col>0</xdr:col>
      <xdr:colOff>1017180</xdr:colOff>
      <xdr:row>0</xdr:row>
      <xdr:rowOff>818880</xdr:rowOff>
    </xdr:to>
    <xdr:pic>
      <xdr:nvPicPr>
        <xdr:cNvPr id="2" name="Grafik 1" descr="Olympia 2024 Zeitplan Pdf - Amata Bethina">
          <a:extLst>
            <a:ext uri="{FF2B5EF4-FFF2-40B4-BE49-F238E27FC236}">
              <a16:creationId xmlns:a16="http://schemas.microsoft.com/office/drawing/2014/main" id="{2E3D8838-8484-4DDB-BE93-FD2088816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7180" y="0"/>
          <a:ext cx="720000" cy="818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99060</xdr:colOff>
      <xdr:row>0</xdr:row>
      <xdr:rowOff>30480</xdr:rowOff>
    </xdr:from>
    <xdr:to>
      <xdr:col>3</xdr:col>
      <xdr:colOff>819060</xdr:colOff>
      <xdr:row>1</xdr:row>
      <xdr:rowOff>1635</xdr:rowOff>
    </xdr:to>
    <xdr:pic>
      <xdr:nvPicPr>
        <xdr:cNvPr id="3" name="Grafik 2" descr="Olympia 2024 Zeitplan Pdf - Amata Bethina">
          <a:extLst>
            <a:ext uri="{FF2B5EF4-FFF2-40B4-BE49-F238E27FC236}">
              <a16:creationId xmlns:a16="http://schemas.microsoft.com/office/drawing/2014/main" id="{DC94CF54-E651-4B54-A0AF-87FA86E56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05200" y="30480"/>
          <a:ext cx="720000" cy="818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3334</xdr:colOff>
      <xdr:row>0</xdr:row>
      <xdr:rowOff>0</xdr:rowOff>
    </xdr:from>
    <xdr:to>
      <xdr:col>4</xdr:col>
      <xdr:colOff>7620</xdr:colOff>
      <xdr:row>1</xdr:row>
      <xdr:rowOff>167572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BA8982B-B768-4D7A-8E9F-1A0408C6B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62914" y="0"/>
          <a:ext cx="1032986" cy="8152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</xdr:colOff>
      <xdr:row>0</xdr:row>
      <xdr:rowOff>0</xdr:rowOff>
    </xdr:from>
    <xdr:to>
      <xdr:col>3</xdr:col>
      <xdr:colOff>617220</xdr:colOff>
      <xdr:row>1</xdr:row>
      <xdr:rowOff>182880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C1D3CE-F2C2-406F-B83A-B08544369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945380" y="0"/>
          <a:ext cx="609600" cy="548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Aptos">
      <a:majorFont>
        <a:latin typeface="Aptos"/>
        <a:ea typeface=""/>
        <a:cs typeface=""/>
      </a:majorFont>
      <a:minorFont>
        <a:latin typeface="Aptos"/>
        <a:ea typeface=""/>
        <a:cs typeface="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B10"/>
  <sheetViews>
    <sheetView showGridLines="0" showRowColHeaders="0" tabSelected="1" workbookViewId="0"/>
  </sheetViews>
  <sheetFormatPr baseColWidth="10" defaultColWidth="11.5546875" defaultRowHeight="13.2" x14ac:dyDescent="0.25"/>
  <cols>
    <col min="1" max="16384" width="11.5546875" style="2"/>
  </cols>
  <sheetData>
    <row r="5" spans="2:2" x14ac:dyDescent="0.25">
      <c r="B5" s="4"/>
    </row>
    <row r="7" spans="2:2" ht="19.8" x14ac:dyDescent="0.4">
      <c r="B7" s="1" t="s">
        <v>0</v>
      </c>
    </row>
    <row r="9" spans="2:2" ht="17.399999999999999" x14ac:dyDescent="0.35">
      <c r="B9" s="3" t="s">
        <v>1</v>
      </c>
    </row>
    <row r="10" spans="2:2" ht="28.8" x14ac:dyDescent="0.55000000000000004">
      <c r="B10" s="100" t="s">
        <v>490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8A07D-7197-4D37-950C-57925F3C3CBD}">
  <sheetPr>
    <tabColor theme="9" tint="0.39997558519241921"/>
  </sheetPr>
  <dimension ref="A1:J188"/>
  <sheetViews>
    <sheetView workbookViewId="0"/>
  </sheetViews>
  <sheetFormatPr baseColWidth="10" defaultColWidth="11.5546875" defaultRowHeight="13.2" x14ac:dyDescent="0.25"/>
  <cols>
    <col min="1" max="10" width="13.109375" style="5" customWidth="1"/>
    <col min="11" max="16384" width="11.5546875" style="5"/>
  </cols>
  <sheetData>
    <row r="1" spans="1:10" x14ac:dyDescent="0.25">
      <c r="A1" s="5" t="s">
        <v>2</v>
      </c>
      <c r="B1" s="5" t="s">
        <v>3</v>
      </c>
      <c r="C1" s="5" t="s">
        <v>4</v>
      </c>
      <c r="D1" s="5" t="s">
        <v>5</v>
      </c>
      <c r="E1" s="5" t="s">
        <v>6</v>
      </c>
      <c r="F1" s="5" t="s">
        <v>7</v>
      </c>
      <c r="G1" s="5" t="s">
        <v>8</v>
      </c>
      <c r="H1" s="5" t="s">
        <v>9</v>
      </c>
      <c r="I1" s="5" t="s">
        <v>10</v>
      </c>
      <c r="J1" s="5" t="s">
        <v>11</v>
      </c>
    </row>
    <row r="2" spans="1:10" x14ac:dyDescent="0.25">
      <c r="A2" s="5">
        <v>100103093</v>
      </c>
      <c r="B2" s="5" t="s">
        <v>12</v>
      </c>
      <c r="C2" s="5" t="s">
        <v>13</v>
      </c>
      <c r="D2" s="5" t="s">
        <v>14</v>
      </c>
      <c r="E2" s="5" t="s">
        <v>15</v>
      </c>
      <c r="F2" s="5" t="s">
        <v>16</v>
      </c>
      <c r="G2" s="5" t="s">
        <v>17</v>
      </c>
      <c r="H2" s="5" t="s">
        <v>18</v>
      </c>
      <c r="I2" s="5" t="s">
        <v>19</v>
      </c>
      <c r="J2" s="5" t="s">
        <v>20</v>
      </c>
    </row>
    <row r="3" spans="1:10" x14ac:dyDescent="0.25">
      <c r="A3" s="5">
        <v>100018280</v>
      </c>
      <c r="B3" s="5" t="s">
        <v>21</v>
      </c>
      <c r="C3" s="5" t="s">
        <v>22</v>
      </c>
      <c r="D3" s="5" t="s">
        <v>14</v>
      </c>
      <c r="E3" s="5" t="s">
        <v>15</v>
      </c>
      <c r="F3" s="5" t="s">
        <v>23</v>
      </c>
      <c r="G3" s="5" t="s">
        <v>24</v>
      </c>
      <c r="H3" s="5" t="s">
        <v>25</v>
      </c>
      <c r="I3" s="5" t="s">
        <v>26</v>
      </c>
      <c r="J3" s="5" t="s">
        <v>27</v>
      </c>
    </row>
    <row r="4" spans="1:10" x14ac:dyDescent="0.25">
      <c r="A4" s="5">
        <v>100010277</v>
      </c>
      <c r="B4" s="5" t="s">
        <v>28</v>
      </c>
      <c r="C4" s="5" t="s">
        <v>29</v>
      </c>
      <c r="D4" s="5" t="s">
        <v>14</v>
      </c>
      <c r="E4" s="5" t="s">
        <v>15</v>
      </c>
      <c r="F4" s="5" t="s">
        <v>30</v>
      </c>
      <c r="G4" s="5" t="s">
        <v>31</v>
      </c>
      <c r="H4" s="5" t="s">
        <v>32</v>
      </c>
      <c r="I4" s="5" t="s">
        <v>33</v>
      </c>
      <c r="J4" s="5" t="s">
        <v>34</v>
      </c>
    </row>
    <row r="5" spans="1:10" x14ac:dyDescent="0.25">
      <c r="A5" s="5">
        <v>100009902</v>
      </c>
      <c r="B5" s="5" t="s">
        <v>35</v>
      </c>
      <c r="C5" s="5" t="s">
        <v>36</v>
      </c>
      <c r="D5" s="5" t="s">
        <v>14</v>
      </c>
      <c r="E5" s="5" t="s">
        <v>15</v>
      </c>
      <c r="F5" s="5" t="s">
        <v>23</v>
      </c>
      <c r="G5" s="5" t="s">
        <v>24</v>
      </c>
      <c r="H5" s="5" t="s">
        <v>25</v>
      </c>
      <c r="I5" s="5" t="s">
        <v>26</v>
      </c>
      <c r="J5" s="5" t="s">
        <v>27</v>
      </c>
    </row>
    <row r="6" spans="1:10" x14ac:dyDescent="0.25">
      <c r="A6" s="5">
        <v>100002348</v>
      </c>
      <c r="B6" s="5" t="s">
        <v>37</v>
      </c>
      <c r="C6" s="5" t="s">
        <v>38</v>
      </c>
      <c r="D6" s="5" t="s">
        <v>14</v>
      </c>
      <c r="E6" s="5" t="s">
        <v>15</v>
      </c>
      <c r="F6" s="5" t="s">
        <v>16</v>
      </c>
      <c r="G6" s="5" t="s">
        <v>17</v>
      </c>
      <c r="H6" s="5" t="s">
        <v>32</v>
      </c>
      <c r="I6" s="5" t="s">
        <v>19</v>
      </c>
      <c r="J6" s="5" t="s">
        <v>20</v>
      </c>
    </row>
    <row r="7" spans="1:10" x14ac:dyDescent="0.25">
      <c r="A7" s="5">
        <v>100108628</v>
      </c>
      <c r="B7" s="5" t="s">
        <v>39</v>
      </c>
      <c r="C7" s="5" t="s">
        <v>40</v>
      </c>
      <c r="D7" s="5" t="s">
        <v>14</v>
      </c>
      <c r="E7" s="5" t="s">
        <v>15</v>
      </c>
      <c r="F7" s="5" t="s">
        <v>23</v>
      </c>
      <c r="G7" s="5" t="s">
        <v>41</v>
      </c>
      <c r="H7" s="5" t="s">
        <v>18</v>
      </c>
      <c r="I7" s="5" t="s">
        <v>26</v>
      </c>
      <c r="J7" s="5" t="s">
        <v>27</v>
      </c>
    </row>
    <row r="8" spans="1:10" x14ac:dyDescent="0.25">
      <c r="A8" s="5">
        <v>100108317</v>
      </c>
      <c r="B8" s="5" t="s">
        <v>39</v>
      </c>
      <c r="C8" s="5" t="s">
        <v>42</v>
      </c>
      <c r="D8" s="5" t="s">
        <v>14</v>
      </c>
      <c r="E8" s="5" t="s">
        <v>15</v>
      </c>
      <c r="F8" s="5" t="s">
        <v>23</v>
      </c>
      <c r="G8" s="5" t="s">
        <v>41</v>
      </c>
      <c r="H8" s="5" t="s">
        <v>18</v>
      </c>
      <c r="I8" s="5" t="s">
        <v>26</v>
      </c>
      <c r="J8" s="5" t="s">
        <v>27</v>
      </c>
    </row>
    <row r="9" spans="1:10" x14ac:dyDescent="0.25">
      <c r="A9" s="5">
        <v>100025003</v>
      </c>
      <c r="B9" s="5" t="s">
        <v>43</v>
      </c>
      <c r="C9" s="5" t="s">
        <v>44</v>
      </c>
      <c r="D9" s="5" t="s">
        <v>14</v>
      </c>
      <c r="E9" s="5" t="s">
        <v>15</v>
      </c>
      <c r="F9" s="5" t="s">
        <v>30</v>
      </c>
      <c r="G9" s="5" t="s">
        <v>31</v>
      </c>
      <c r="H9" s="5" t="s">
        <v>45</v>
      </c>
      <c r="I9" s="5" t="s">
        <v>33</v>
      </c>
      <c r="J9" s="5" t="s">
        <v>34</v>
      </c>
    </row>
    <row r="10" spans="1:10" x14ac:dyDescent="0.25">
      <c r="A10" s="5">
        <v>100076043</v>
      </c>
      <c r="B10" s="5" t="s">
        <v>46</v>
      </c>
      <c r="C10" s="5" t="s">
        <v>47</v>
      </c>
      <c r="D10" s="5" t="s">
        <v>14</v>
      </c>
      <c r="E10" s="5" t="s">
        <v>15</v>
      </c>
      <c r="F10" s="5" t="s">
        <v>23</v>
      </c>
      <c r="G10" s="5" t="s">
        <v>41</v>
      </c>
      <c r="H10" s="5" t="s">
        <v>18</v>
      </c>
      <c r="I10" s="5" t="s">
        <v>26</v>
      </c>
      <c r="J10" s="5" t="s">
        <v>27</v>
      </c>
    </row>
    <row r="11" spans="1:10" x14ac:dyDescent="0.25">
      <c r="A11" s="5">
        <v>100102134</v>
      </c>
      <c r="B11" s="5" t="s">
        <v>48</v>
      </c>
      <c r="C11" s="5" t="s">
        <v>49</v>
      </c>
      <c r="D11" s="5" t="s">
        <v>50</v>
      </c>
      <c r="E11" s="5" t="s">
        <v>15</v>
      </c>
      <c r="F11" s="5" t="s">
        <v>23</v>
      </c>
      <c r="G11" s="5" t="s">
        <v>24</v>
      </c>
      <c r="H11" s="5" t="s">
        <v>18</v>
      </c>
      <c r="I11" s="5" t="s">
        <v>26</v>
      </c>
      <c r="J11" s="5" t="s">
        <v>27</v>
      </c>
    </row>
    <row r="12" spans="1:10" x14ac:dyDescent="0.25">
      <c r="A12" s="5">
        <v>100102134</v>
      </c>
      <c r="B12" s="5" t="s">
        <v>48</v>
      </c>
      <c r="C12" s="5" t="s">
        <v>49</v>
      </c>
      <c r="D12" s="5" t="s">
        <v>50</v>
      </c>
      <c r="E12" s="5" t="s">
        <v>15</v>
      </c>
      <c r="F12" s="5" t="s">
        <v>23</v>
      </c>
      <c r="G12" s="5" t="s">
        <v>24</v>
      </c>
      <c r="H12" s="5" t="s">
        <v>18</v>
      </c>
      <c r="I12" s="5" t="s">
        <v>26</v>
      </c>
      <c r="J12" s="5" t="s">
        <v>27</v>
      </c>
    </row>
    <row r="13" spans="1:10" x14ac:dyDescent="0.25">
      <c r="A13" s="5">
        <v>100102135</v>
      </c>
      <c r="B13" s="5" t="s">
        <v>51</v>
      </c>
      <c r="C13" s="5" t="s">
        <v>52</v>
      </c>
      <c r="D13" s="5" t="s">
        <v>14</v>
      </c>
      <c r="E13" s="5" t="s">
        <v>15</v>
      </c>
      <c r="F13" s="5" t="s">
        <v>23</v>
      </c>
      <c r="G13" s="5" t="s">
        <v>24</v>
      </c>
      <c r="H13" s="5" t="s">
        <v>18</v>
      </c>
      <c r="I13" s="5" t="s">
        <v>26</v>
      </c>
      <c r="J13" s="5" t="s">
        <v>27</v>
      </c>
    </row>
    <row r="14" spans="1:10" x14ac:dyDescent="0.25">
      <c r="A14" s="5">
        <v>100102135</v>
      </c>
      <c r="B14" s="5" t="s">
        <v>51</v>
      </c>
      <c r="C14" s="5" t="s">
        <v>52</v>
      </c>
      <c r="D14" s="5" t="s">
        <v>14</v>
      </c>
      <c r="E14" s="5" t="s">
        <v>15</v>
      </c>
      <c r="F14" s="5" t="s">
        <v>23</v>
      </c>
      <c r="G14" s="5" t="s">
        <v>24</v>
      </c>
      <c r="H14" s="5" t="s">
        <v>18</v>
      </c>
      <c r="I14" s="5" t="s">
        <v>26</v>
      </c>
      <c r="J14" s="5" t="s">
        <v>27</v>
      </c>
    </row>
    <row r="15" spans="1:10" x14ac:dyDescent="0.25">
      <c r="A15" s="5">
        <v>100023511</v>
      </c>
      <c r="B15" s="5" t="s">
        <v>53</v>
      </c>
      <c r="C15" s="5" t="s">
        <v>54</v>
      </c>
      <c r="D15" s="5" t="s">
        <v>14</v>
      </c>
      <c r="E15" s="5" t="s">
        <v>15</v>
      </c>
      <c r="F15" s="5" t="s">
        <v>55</v>
      </c>
      <c r="G15" s="5" t="s">
        <v>56</v>
      </c>
      <c r="H15" s="5" t="s">
        <v>45</v>
      </c>
      <c r="I15" s="5" t="s">
        <v>19</v>
      </c>
      <c r="J15" s="5" t="s">
        <v>57</v>
      </c>
    </row>
    <row r="16" spans="1:10" x14ac:dyDescent="0.25">
      <c r="A16" s="5">
        <v>100009142</v>
      </c>
      <c r="B16" s="5" t="s">
        <v>58</v>
      </c>
      <c r="C16" s="5" t="s">
        <v>59</v>
      </c>
      <c r="D16" s="5" t="s">
        <v>14</v>
      </c>
      <c r="E16" s="5" t="s">
        <v>15</v>
      </c>
      <c r="F16" s="5" t="s">
        <v>30</v>
      </c>
      <c r="G16" s="5" t="s">
        <v>31</v>
      </c>
      <c r="H16" s="5" t="s">
        <v>25</v>
      </c>
      <c r="I16" s="5" t="s">
        <v>33</v>
      </c>
      <c r="J16" s="5" t="s">
        <v>34</v>
      </c>
    </row>
    <row r="17" spans="1:10" x14ac:dyDescent="0.25">
      <c r="A17" s="5">
        <v>100003596</v>
      </c>
      <c r="B17" s="5" t="s">
        <v>58</v>
      </c>
      <c r="C17" s="5" t="s">
        <v>52</v>
      </c>
      <c r="D17" s="5" t="s">
        <v>14</v>
      </c>
      <c r="E17" s="5" t="s">
        <v>15</v>
      </c>
      <c r="F17" s="5" t="s">
        <v>23</v>
      </c>
      <c r="G17" s="5" t="s">
        <v>24</v>
      </c>
      <c r="H17" s="5" t="s">
        <v>32</v>
      </c>
      <c r="I17" s="5" t="s">
        <v>26</v>
      </c>
      <c r="J17" s="5" t="s">
        <v>27</v>
      </c>
    </row>
    <row r="18" spans="1:10" x14ac:dyDescent="0.25">
      <c r="A18" s="5">
        <v>100019442</v>
      </c>
      <c r="B18" s="5" t="s">
        <v>60</v>
      </c>
      <c r="C18" s="5" t="s">
        <v>61</v>
      </c>
      <c r="D18" s="5" t="s">
        <v>14</v>
      </c>
      <c r="E18" s="5" t="s">
        <v>15</v>
      </c>
      <c r="F18" s="5" t="s">
        <v>62</v>
      </c>
      <c r="G18" s="5" t="s">
        <v>63</v>
      </c>
      <c r="H18" s="5" t="s">
        <v>18</v>
      </c>
      <c r="I18" s="5" t="s">
        <v>64</v>
      </c>
      <c r="J18" s="5" t="s">
        <v>57</v>
      </c>
    </row>
    <row r="19" spans="1:10" x14ac:dyDescent="0.25">
      <c r="A19" s="5">
        <v>100102416</v>
      </c>
      <c r="B19" s="5" t="s">
        <v>65</v>
      </c>
      <c r="C19" s="5" t="s">
        <v>66</v>
      </c>
      <c r="D19" s="5" t="s">
        <v>50</v>
      </c>
      <c r="E19" s="5" t="s">
        <v>15</v>
      </c>
      <c r="F19" s="5" t="s">
        <v>23</v>
      </c>
      <c r="G19" s="5" t="s">
        <v>41</v>
      </c>
      <c r="H19" s="5" t="s">
        <v>18</v>
      </c>
      <c r="I19" s="5" t="s">
        <v>26</v>
      </c>
      <c r="J19" s="5" t="s">
        <v>27</v>
      </c>
    </row>
    <row r="20" spans="1:10" x14ac:dyDescent="0.25">
      <c r="A20" s="5">
        <v>100016371</v>
      </c>
      <c r="B20" s="5" t="s">
        <v>67</v>
      </c>
      <c r="C20" s="5" t="s">
        <v>68</v>
      </c>
      <c r="D20" s="5" t="s">
        <v>14</v>
      </c>
      <c r="E20" s="5" t="s">
        <v>15</v>
      </c>
      <c r="F20" s="5" t="s">
        <v>30</v>
      </c>
      <c r="G20" s="5" t="s">
        <v>31</v>
      </c>
      <c r="H20" s="5" t="s">
        <v>25</v>
      </c>
      <c r="I20" s="5" t="s">
        <v>33</v>
      </c>
      <c r="J20" s="5" t="s">
        <v>34</v>
      </c>
    </row>
    <row r="21" spans="1:10" x14ac:dyDescent="0.25">
      <c r="A21" s="5">
        <v>100086782</v>
      </c>
      <c r="B21" s="5" t="s">
        <v>69</v>
      </c>
      <c r="C21" s="5" t="s">
        <v>70</v>
      </c>
      <c r="D21" s="5" t="s">
        <v>14</v>
      </c>
      <c r="E21" s="5" t="s">
        <v>15</v>
      </c>
      <c r="F21" s="5" t="s">
        <v>23</v>
      </c>
      <c r="G21" s="5" t="s">
        <v>24</v>
      </c>
      <c r="H21" s="5" t="s">
        <v>18</v>
      </c>
      <c r="I21" s="5" t="s">
        <v>26</v>
      </c>
      <c r="J21" s="5" t="s">
        <v>27</v>
      </c>
    </row>
    <row r="22" spans="1:10" x14ac:dyDescent="0.25">
      <c r="A22" s="5">
        <v>100086782</v>
      </c>
      <c r="B22" s="5" t="s">
        <v>69</v>
      </c>
      <c r="C22" s="5" t="s">
        <v>70</v>
      </c>
      <c r="D22" s="5" t="s">
        <v>14</v>
      </c>
      <c r="E22" s="5" t="s">
        <v>15</v>
      </c>
      <c r="F22" s="5" t="s">
        <v>23</v>
      </c>
      <c r="G22" s="5" t="s">
        <v>24</v>
      </c>
      <c r="H22" s="5" t="s">
        <v>18</v>
      </c>
      <c r="I22" s="5" t="s">
        <v>26</v>
      </c>
      <c r="J22" s="5" t="s">
        <v>27</v>
      </c>
    </row>
    <row r="23" spans="1:10" x14ac:dyDescent="0.25">
      <c r="A23" s="5">
        <v>100100160</v>
      </c>
      <c r="B23" s="5" t="s">
        <v>71</v>
      </c>
      <c r="C23" s="5" t="s">
        <v>72</v>
      </c>
      <c r="D23" s="5" t="s">
        <v>50</v>
      </c>
      <c r="E23" s="5" t="s">
        <v>15</v>
      </c>
      <c r="F23" s="5" t="s">
        <v>73</v>
      </c>
      <c r="G23" s="5" t="s">
        <v>74</v>
      </c>
      <c r="H23" s="5" t="s">
        <v>18</v>
      </c>
      <c r="I23" s="5" t="s">
        <v>75</v>
      </c>
      <c r="J23" s="5" t="s">
        <v>76</v>
      </c>
    </row>
    <row r="24" spans="1:10" x14ac:dyDescent="0.25">
      <c r="A24" s="5">
        <v>100102413</v>
      </c>
      <c r="B24" s="5" t="s">
        <v>77</v>
      </c>
      <c r="C24" s="5" t="s">
        <v>78</v>
      </c>
      <c r="D24" s="5" t="s">
        <v>50</v>
      </c>
      <c r="E24" s="5" t="s">
        <v>15</v>
      </c>
      <c r="F24" s="5" t="s">
        <v>23</v>
      </c>
      <c r="G24" s="5" t="s">
        <v>41</v>
      </c>
      <c r="H24" s="5" t="s">
        <v>18</v>
      </c>
      <c r="I24" s="5" t="s">
        <v>26</v>
      </c>
      <c r="J24" s="5" t="s">
        <v>27</v>
      </c>
    </row>
    <row r="25" spans="1:10" x14ac:dyDescent="0.25">
      <c r="A25" s="5">
        <v>100108331</v>
      </c>
      <c r="B25" s="5" t="s">
        <v>79</v>
      </c>
      <c r="C25" s="5" t="s">
        <v>80</v>
      </c>
      <c r="D25" s="5" t="s">
        <v>50</v>
      </c>
      <c r="E25" s="5" t="s">
        <v>15</v>
      </c>
      <c r="F25" s="5" t="s">
        <v>23</v>
      </c>
      <c r="G25" s="5" t="s">
        <v>41</v>
      </c>
      <c r="H25" s="5" t="s">
        <v>18</v>
      </c>
      <c r="I25" s="5" t="s">
        <v>26</v>
      </c>
      <c r="J25" s="5" t="s">
        <v>27</v>
      </c>
    </row>
    <row r="26" spans="1:10" x14ac:dyDescent="0.25">
      <c r="A26" s="5">
        <v>100102417</v>
      </c>
      <c r="B26" s="5" t="s">
        <v>81</v>
      </c>
      <c r="C26" s="5" t="s">
        <v>82</v>
      </c>
      <c r="D26" s="5" t="s">
        <v>50</v>
      </c>
      <c r="E26" s="5" t="s">
        <v>15</v>
      </c>
      <c r="F26" s="5" t="s">
        <v>23</v>
      </c>
      <c r="G26" s="5" t="s">
        <v>41</v>
      </c>
      <c r="H26" s="5" t="s">
        <v>18</v>
      </c>
      <c r="I26" s="5" t="s">
        <v>26</v>
      </c>
      <c r="J26" s="5" t="s">
        <v>27</v>
      </c>
    </row>
    <row r="27" spans="1:10" x14ac:dyDescent="0.25">
      <c r="A27" s="5">
        <v>100020428</v>
      </c>
      <c r="B27" s="5" t="s">
        <v>83</v>
      </c>
      <c r="C27" s="5" t="s">
        <v>84</v>
      </c>
      <c r="D27" s="5" t="s">
        <v>50</v>
      </c>
      <c r="E27" s="5" t="s">
        <v>15</v>
      </c>
      <c r="F27" s="5" t="s">
        <v>23</v>
      </c>
      <c r="G27" s="5" t="s">
        <v>41</v>
      </c>
      <c r="H27" s="5" t="s">
        <v>25</v>
      </c>
      <c r="I27" s="5" t="s">
        <v>26</v>
      </c>
      <c r="J27" s="5" t="s">
        <v>27</v>
      </c>
    </row>
    <row r="28" spans="1:10" x14ac:dyDescent="0.25">
      <c r="A28" s="5">
        <v>100130447</v>
      </c>
      <c r="B28" s="5" t="s">
        <v>85</v>
      </c>
      <c r="C28" s="5" t="s">
        <v>86</v>
      </c>
      <c r="D28" s="5" t="s">
        <v>14</v>
      </c>
      <c r="E28" s="5" t="s">
        <v>15</v>
      </c>
      <c r="F28" s="5" t="s">
        <v>23</v>
      </c>
      <c r="G28" s="5" t="s">
        <v>24</v>
      </c>
      <c r="H28" s="5" t="s">
        <v>87</v>
      </c>
      <c r="I28" s="5" t="s">
        <v>26</v>
      </c>
      <c r="J28" s="5" t="s">
        <v>27</v>
      </c>
    </row>
    <row r="29" spans="1:10" x14ac:dyDescent="0.25">
      <c r="A29" s="5">
        <v>100130448</v>
      </c>
      <c r="B29" s="5" t="s">
        <v>85</v>
      </c>
      <c r="C29" s="5" t="s">
        <v>88</v>
      </c>
      <c r="D29" s="5" t="s">
        <v>50</v>
      </c>
      <c r="E29" s="5" t="s">
        <v>15</v>
      </c>
      <c r="F29" s="5" t="s">
        <v>23</v>
      </c>
      <c r="G29" s="5" t="s">
        <v>24</v>
      </c>
      <c r="H29" s="5" t="s">
        <v>87</v>
      </c>
      <c r="I29" s="5" t="s">
        <v>26</v>
      </c>
      <c r="J29" s="5" t="s">
        <v>27</v>
      </c>
    </row>
    <row r="30" spans="1:10" x14ac:dyDescent="0.25">
      <c r="A30" s="5">
        <v>100090222</v>
      </c>
      <c r="B30" s="5" t="s">
        <v>89</v>
      </c>
      <c r="C30" s="5" t="s">
        <v>90</v>
      </c>
      <c r="D30" s="5" t="s">
        <v>14</v>
      </c>
      <c r="E30" s="5" t="s">
        <v>15</v>
      </c>
      <c r="F30" s="5" t="s">
        <v>23</v>
      </c>
      <c r="G30" s="5" t="s">
        <v>41</v>
      </c>
      <c r="H30" s="5" t="s">
        <v>18</v>
      </c>
      <c r="I30" s="5" t="s">
        <v>26</v>
      </c>
      <c r="J30" s="5" t="s">
        <v>27</v>
      </c>
    </row>
    <row r="31" spans="1:10" x14ac:dyDescent="0.25">
      <c r="A31" s="5">
        <v>100009772</v>
      </c>
      <c r="B31" s="5" t="s">
        <v>91</v>
      </c>
      <c r="C31" s="5" t="s">
        <v>92</v>
      </c>
      <c r="D31" s="5" t="s">
        <v>14</v>
      </c>
      <c r="E31" s="5" t="s">
        <v>15</v>
      </c>
      <c r="F31" s="5" t="s">
        <v>55</v>
      </c>
      <c r="G31" s="5" t="s">
        <v>56</v>
      </c>
      <c r="H31" s="5" t="s">
        <v>45</v>
      </c>
      <c r="I31" s="5" t="s">
        <v>19</v>
      </c>
      <c r="J31" s="5" t="s">
        <v>57</v>
      </c>
    </row>
    <row r="32" spans="1:10" x14ac:dyDescent="0.25">
      <c r="A32" s="5">
        <v>100088385</v>
      </c>
      <c r="B32" s="5" t="s">
        <v>93</v>
      </c>
      <c r="C32" s="5" t="s">
        <v>94</v>
      </c>
      <c r="D32" s="5" t="s">
        <v>14</v>
      </c>
      <c r="E32" s="5" t="s">
        <v>15</v>
      </c>
      <c r="F32" s="5" t="s">
        <v>55</v>
      </c>
      <c r="G32" s="5" t="s">
        <v>56</v>
      </c>
      <c r="H32" s="5" t="s">
        <v>18</v>
      </c>
      <c r="I32" s="5" t="s">
        <v>19</v>
      </c>
      <c r="J32" s="5" t="s">
        <v>57</v>
      </c>
    </row>
    <row r="33" spans="1:10" x14ac:dyDescent="0.25">
      <c r="A33" s="5">
        <v>100019571</v>
      </c>
      <c r="B33" s="5" t="s">
        <v>95</v>
      </c>
      <c r="C33" s="5" t="s">
        <v>96</v>
      </c>
      <c r="D33" s="5" t="s">
        <v>50</v>
      </c>
      <c r="E33" s="5" t="s">
        <v>15</v>
      </c>
      <c r="F33" s="5" t="s">
        <v>23</v>
      </c>
      <c r="G33" s="5" t="s">
        <v>41</v>
      </c>
      <c r="H33" s="5" t="s">
        <v>18</v>
      </c>
      <c r="I33" s="5" t="s">
        <v>26</v>
      </c>
      <c r="J33" s="5" t="s">
        <v>27</v>
      </c>
    </row>
    <row r="34" spans="1:10" x14ac:dyDescent="0.25">
      <c r="A34" s="5">
        <v>100108256</v>
      </c>
      <c r="B34" s="5" t="s">
        <v>97</v>
      </c>
      <c r="C34" s="5" t="s">
        <v>98</v>
      </c>
      <c r="D34" s="5" t="s">
        <v>50</v>
      </c>
      <c r="E34" s="5" t="s">
        <v>15</v>
      </c>
      <c r="F34" s="5" t="s">
        <v>23</v>
      </c>
      <c r="G34" s="5" t="s">
        <v>24</v>
      </c>
      <c r="H34" s="5" t="s">
        <v>18</v>
      </c>
      <c r="I34" s="5" t="s">
        <v>26</v>
      </c>
      <c r="J34" s="5" t="s">
        <v>27</v>
      </c>
    </row>
    <row r="35" spans="1:10" x14ac:dyDescent="0.25">
      <c r="A35" s="5">
        <v>100108256</v>
      </c>
      <c r="B35" s="5" t="s">
        <v>97</v>
      </c>
      <c r="C35" s="5" t="s">
        <v>98</v>
      </c>
      <c r="D35" s="5" t="s">
        <v>50</v>
      </c>
      <c r="E35" s="5" t="s">
        <v>15</v>
      </c>
      <c r="F35" s="5" t="s">
        <v>23</v>
      </c>
      <c r="G35" s="5" t="s">
        <v>24</v>
      </c>
      <c r="H35" s="5" t="s">
        <v>18</v>
      </c>
      <c r="I35" s="5" t="s">
        <v>26</v>
      </c>
      <c r="J35" s="5" t="s">
        <v>27</v>
      </c>
    </row>
    <row r="36" spans="1:10" x14ac:dyDescent="0.25">
      <c r="A36" s="5">
        <v>100081208</v>
      </c>
      <c r="B36" s="5" t="s">
        <v>99</v>
      </c>
      <c r="C36" s="5" t="s">
        <v>100</v>
      </c>
      <c r="D36" s="5" t="s">
        <v>50</v>
      </c>
      <c r="E36" s="5" t="s">
        <v>15</v>
      </c>
      <c r="F36" s="5" t="s">
        <v>30</v>
      </c>
      <c r="G36" s="5" t="s">
        <v>31</v>
      </c>
      <c r="H36" s="5" t="s">
        <v>25</v>
      </c>
      <c r="I36" s="5" t="s">
        <v>33</v>
      </c>
      <c r="J36" s="5" t="s">
        <v>34</v>
      </c>
    </row>
    <row r="37" spans="1:10" x14ac:dyDescent="0.25">
      <c r="A37" s="5">
        <v>100091421</v>
      </c>
      <c r="B37" s="5" t="s">
        <v>99</v>
      </c>
      <c r="C37" s="5" t="s">
        <v>101</v>
      </c>
      <c r="D37" s="5" t="s">
        <v>14</v>
      </c>
      <c r="E37" s="5" t="s">
        <v>15</v>
      </c>
      <c r="F37" s="5" t="s">
        <v>23</v>
      </c>
      <c r="G37" s="5" t="s">
        <v>41</v>
      </c>
      <c r="H37" s="5" t="s">
        <v>18</v>
      </c>
      <c r="I37" s="5" t="s">
        <v>26</v>
      </c>
      <c r="J37" s="5" t="s">
        <v>27</v>
      </c>
    </row>
    <row r="38" spans="1:10" x14ac:dyDescent="0.25">
      <c r="A38" s="5">
        <v>100102111</v>
      </c>
      <c r="B38" s="5" t="s">
        <v>102</v>
      </c>
      <c r="C38" s="5" t="s">
        <v>103</v>
      </c>
      <c r="D38" s="5" t="s">
        <v>50</v>
      </c>
      <c r="E38" s="5" t="s">
        <v>15</v>
      </c>
      <c r="F38" s="5" t="s">
        <v>23</v>
      </c>
      <c r="G38" s="5" t="s">
        <v>24</v>
      </c>
      <c r="H38" s="5" t="s">
        <v>18</v>
      </c>
      <c r="I38" s="5" t="s">
        <v>26</v>
      </c>
      <c r="J38" s="5" t="s">
        <v>27</v>
      </c>
    </row>
    <row r="39" spans="1:10" x14ac:dyDescent="0.25">
      <c r="A39" s="5">
        <v>100102111</v>
      </c>
      <c r="B39" s="5" t="s">
        <v>102</v>
      </c>
      <c r="C39" s="5" t="s">
        <v>103</v>
      </c>
      <c r="D39" s="5" t="s">
        <v>50</v>
      </c>
      <c r="E39" s="5" t="s">
        <v>15</v>
      </c>
      <c r="F39" s="5" t="s">
        <v>23</v>
      </c>
      <c r="G39" s="5" t="s">
        <v>24</v>
      </c>
      <c r="H39" s="5" t="s">
        <v>18</v>
      </c>
      <c r="I39" s="5" t="s">
        <v>26</v>
      </c>
      <c r="J39" s="5" t="s">
        <v>27</v>
      </c>
    </row>
    <row r="40" spans="1:10" x14ac:dyDescent="0.25">
      <c r="A40" s="5">
        <v>100016313</v>
      </c>
      <c r="B40" s="5" t="s">
        <v>104</v>
      </c>
      <c r="C40" s="5" t="s">
        <v>105</v>
      </c>
      <c r="D40" s="5" t="s">
        <v>50</v>
      </c>
      <c r="E40" s="5" t="s">
        <v>15</v>
      </c>
      <c r="F40" s="5" t="s">
        <v>55</v>
      </c>
      <c r="G40" s="5" t="s">
        <v>106</v>
      </c>
      <c r="H40" s="5" t="s">
        <v>45</v>
      </c>
      <c r="I40" s="5" t="s">
        <v>19</v>
      </c>
      <c r="J40" s="5" t="s">
        <v>57</v>
      </c>
    </row>
    <row r="41" spans="1:10" x14ac:dyDescent="0.25">
      <c r="A41" s="5">
        <v>100100150</v>
      </c>
      <c r="B41" s="5" t="s">
        <v>107</v>
      </c>
      <c r="C41" s="5" t="s">
        <v>108</v>
      </c>
      <c r="D41" s="5" t="s">
        <v>50</v>
      </c>
      <c r="E41" s="5" t="s">
        <v>15</v>
      </c>
      <c r="F41" s="5" t="s">
        <v>73</v>
      </c>
      <c r="G41" s="5" t="s">
        <v>74</v>
      </c>
      <c r="H41" s="5" t="s">
        <v>18</v>
      </c>
      <c r="I41" s="5" t="s">
        <v>75</v>
      </c>
      <c r="J41" s="5" t="s">
        <v>76</v>
      </c>
    </row>
    <row r="42" spans="1:10" x14ac:dyDescent="0.25">
      <c r="A42" s="5">
        <v>100081680</v>
      </c>
      <c r="B42" s="5" t="s">
        <v>109</v>
      </c>
      <c r="C42" s="5" t="s">
        <v>110</v>
      </c>
      <c r="D42" s="5" t="s">
        <v>14</v>
      </c>
      <c r="E42" s="5" t="s">
        <v>15</v>
      </c>
      <c r="F42" s="5" t="s">
        <v>55</v>
      </c>
      <c r="G42" s="5" t="s">
        <v>56</v>
      </c>
      <c r="H42" s="5" t="s">
        <v>18</v>
      </c>
      <c r="I42" s="5" t="s">
        <v>19</v>
      </c>
      <c r="J42" s="5" t="s">
        <v>57</v>
      </c>
    </row>
    <row r="43" spans="1:10" x14ac:dyDescent="0.25">
      <c r="A43" s="5">
        <v>100096203</v>
      </c>
      <c r="B43" s="5" t="s">
        <v>111</v>
      </c>
      <c r="C43" s="5" t="s">
        <v>54</v>
      </c>
      <c r="D43" s="5" t="s">
        <v>14</v>
      </c>
      <c r="E43" s="5" t="s">
        <v>15</v>
      </c>
      <c r="F43" s="5" t="s">
        <v>55</v>
      </c>
      <c r="G43" s="5" t="s">
        <v>56</v>
      </c>
      <c r="H43" s="5" t="s">
        <v>18</v>
      </c>
      <c r="I43" s="5" t="s">
        <v>19</v>
      </c>
      <c r="J43" s="5" t="s">
        <v>57</v>
      </c>
    </row>
    <row r="44" spans="1:10" x14ac:dyDescent="0.25">
      <c r="A44" s="5">
        <v>100004661</v>
      </c>
      <c r="B44" s="5" t="s">
        <v>112</v>
      </c>
      <c r="C44" s="5" t="s">
        <v>113</v>
      </c>
      <c r="D44" s="5" t="s">
        <v>14</v>
      </c>
      <c r="E44" s="5" t="s">
        <v>15</v>
      </c>
      <c r="F44" s="5" t="s">
        <v>23</v>
      </c>
      <c r="G44" s="5" t="s">
        <v>41</v>
      </c>
      <c r="H44" s="5" t="s">
        <v>87</v>
      </c>
      <c r="I44" s="5" t="s">
        <v>26</v>
      </c>
      <c r="J44" s="5" t="s">
        <v>27</v>
      </c>
    </row>
    <row r="45" spans="1:10" x14ac:dyDescent="0.25">
      <c r="A45" s="5">
        <v>100007451</v>
      </c>
      <c r="B45" s="5" t="s">
        <v>114</v>
      </c>
      <c r="C45" s="5" t="s">
        <v>115</v>
      </c>
      <c r="D45" s="5" t="s">
        <v>14</v>
      </c>
      <c r="E45" s="5" t="s">
        <v>15</v>
      </c>
      <c r="F45" s="5" t="s">
        <v>16</v>
      </c>
      <c r="G45" s="5" t="s">
        <v>17</v>
      </c>
      <c r="H45" s="5" t="s">
        <v>32</v>
      </c>
      <c r="I45" s="5" t="s">
        <v>19</v>
      </c>
      <c r="J45" s="5" t="s">
        <v>20</v>
      </c>
    </row>
    <row r="46" spans="1:10" x14ac:dyDescent="0.25">
      <c r="A46" s="5">
        <v>100014921</v>
      </c>
      <c r="B46" s="5" t="s">
        <v>116</v>
      </c>
      <c r="C46" s="5" t="s">
        <v>117</v>
      </c>
      <c r="D46" s="5" t="s">
        <v>14</v>
      </c>
      <c r="E46" s="5" t="s">
        <v>15</v>
      </c>
      <c r="F46" s="5" t="s">
        <v>23</v>
      </c>
      <c r="G46" s="5" t="s">
        <v>41</v>
      </c>
      <c r="H46" s="5" t="s">
        <v>45</v>
      </c>
      <c r="I46" s="5" t="s">
        <v>26</v>
      </c>
      <c r="J46" s="5" t="s">
        <v>27</v>
      </c>
    </row>
    <row r="47" spans="1:10" x14ac:dyDescent="0.25">
      <c r="A47" s="5">
        <v>100088982</v>
      </c>
      <c r="B47" s="5" t="s">
        <v>118</v>
      </c>
      <c r="C47" s="5" t="s">
        <v>119</v>
      </c>
      <c r="D47" s="5" t="s">
        <v>50</v>
      </c>
      <c r="E47" s="5" t="s">
        <v>15</v>
      </c>
      <c r="F47" s="5" t="s">
        <v>62</v>
      </c>
      <c r="G47" s="5" t="s">
        <v>120</v>
      </c>
      <c r="H47" s="5" t="s">
        <v>18</v>
      </c>
      <c r="I47" s="5" t="s">
        <v>64</v>
      </c>
      <c r="J47" s="5" t="s">
        <v>57</v>
      </c>
    </row>
    <row r="48" spans="1:10" x14ac:dyDescent="0.25">
      <c r="A48" s="5">
        <v>100013601</v>
      </c>
      <c r="B48" s="5" t="s">
        <v>121</v>
      </c>
      <c r="C48" s="5" t="s">
        <v>122</v>
      </c>
      <c r="D48" s="5" t="s">
        <v>50</v>
      </c>
      <c r="E48" s="5" t="s">
        <v>15</v>
      </c>
      <c r="F48" s="5" t="s">
        <v>55</v>
      </c>
      <c r="G48" s="5" t="s">
        <v>106</v>
      </c>
      <c r="H48" s="5" t="s">
        <v>45</v>
      </c>
      <c r="I48" s="5" t="s">
        <v>19</v>
      </c>
      <c r="J48" s="5" t="s">
        <v>57</v>
      </c>
    </row>
    <row r="49" spans="1:10" x14ac:dyDescent="0.25">
      <c r="A49" s="5">
        <v>100088424</v>
      </c>
      <c r="B49" s="5" t="s">
        <v>123</v>
      </c>
      <c r="C49" s="5" t="s">
        <v>124</v>
      </c>
      <c r="D49" s="5" t="s">
        <v>14</v>
      </c>
      <c r="E49" s="5" t="s">
        <v>15</v>
      </c>
      <c r="F49" s="5" t="s">
        <v>16</v>
      </c>
      <c r="G49" s="5" t="s">
        <v>17</v>
      </c>
      <c r="H49" s="5" t="s">
        <v>18</v>
      </c>
      <c r="I49" s="5" t="s">
        <v>19</v>
      </c>
      <c r="J49" s="5" t="s">
        <v>20</v>
      </c>
    </row>
    <row r="50" spans="1:10" x14ac:dyDescent="0.25">
      <c r="A50" s="5">
        <v>100015144</v>
      </c>
      <c r="B50" s="5" t="s">
        <v>123</v>
      </c>
      <c r="C50" s="5" t="s">
        <v>125</v>
      </c>
      <c r="D50" s="5" t="s">
        <v>14</v>
      </c>
      <c r="E50" s="5" t="s">
        <v>15</v>
      </c>
      <c r="F50" s="5" t="s">
        <v>16</v>
      </c>
      <c r="G50" s="5" t="s">
        <v>17</v>
      </c>
      <c r="H50" s="5" t="s">
        <v>45</v>
      </c>
      <c r="I50" s="5" t="s">
        <v>19</v>
      </c>
      <c r="J50" s="5" t="s">
        <v>20</v>
      </c>
    </row>
    <row r="51" spans="1:10" x14ac:dyDescent="0.25">
      <c r="A51" s="5">
        <v>100086787</v>
      </c>
      <c r="B51" s="5" t="s">
        <v>126</v>
      </c>
      <c r="C51" s="5" t="s">
        <v>127</v>
      </c>
      <c r="D51" s="5" t="s">
        <v>14</v>
      </c>
      <c r="E51" s="5" t="s">
        <v>15</v>
      </c>
      <c r="F51" s="5" t="s">
        <v>23</v>
      </c>
      <c r="G51" s="5" t="s">
        <v>24</v>
      </c>
      <c r="H51" s="5" t="s">
        <v>18</v>
      </c>
      <c r="I51" s="5" t="s">
        <v>26</v>
      </c>
      <c r="J51" s="5" t="s">
        <v>27</v>
      </c>
    </row>
    <row r="52" spans="1:10" x14ac:dyDescent="0.25">
      <c r="A52" s="5">
        <v>100086787</v>
      </c>
      <c r="B52" s="5" t="s">
        <v>126</v>
      </c>
      <c r="C52" s="5" t="s">
        <v>127</v>
      </c>
      <c r="D52" s="5" t="s">
        <v>14</v>
      </c>
      <c r="E52" s="5" t="s">
        <v>15</v>
      </c>
      <c r="F52" s="5" t="s">
        <v>23</v>
      </c>
      <c r="G52" s="5" t="s">
        <v>24</v>
      </c>
      <c r="H52" s="5" t="s">
        <v>18</v>
      </c>
      <c r="I52" s="5" t="s">
        <v>26</v>
      </c>
      <c r="J52" s="5" t="s">
        <v>27</v>
      </c>
    </row>
    <row r="53" spans="1:10" x14ac:dyDescent="0.25">
      <c r="A53" s="5">
        <v>100009315</v>
      </c>
      <c r="B53" s="5" t="s">
        <v>128</v>
      </c>
      <c r="C53" s="5" t="s">
        <v>68</v>
      </c>
      <c r="D53" s="5" t="s">
        <v>14</v>
      </c>
      <c r="E53" s="5" t="s">
        <v>15</v>
      </c>
      <c r="F53" s="5" t="s">
        <v>16</v>
      </c>
      <c r="G53" s="5" t="s">
        <v>17</v>
      </c>
      <c r="H53" s="5" t="s">
        <v>45</v>
      </c>
      <c r="I53" s="5" t="s">
        <v>19</v>
      </c>
      <c r="J53" s="5" t="s">
        <v>20</v>
      </c>
    </row>
    <row r="54" spans="1:10" x14ac:dyDescent="0.25">
      <c r="A54" s="5">
        <v>100018217</v>
      </c>
      <c r="B54" s="5" t="s">
        <v>129</v>
      </c>
      <c r="C54" s="5" t="s">
        <v>108</v>
      </c>
      <c r="D54" s="5" t="s">
        <v>50</v>
      </c>
      <c r="E54" s="5" t="s">
        <v>15</v>
      </c>
      <c r="F54" s="5" t="s">
        <v>23</v>
      </c>
      <c r="G54" s="5" t="s">
        <v>41</v>
      </c>
      <c r="H54" s="5" t="s">
        <v>25</v>
      </c>
      <c r="I54" s="5" t="s">
        <v>26</v>
      </c>
      <c r="J54" s="5" t="s">
        <v>27</v>
      </c>
    </row>
    <row r="55" spans="1:10" x14ac:dyDescent="0.25">
      <c r="A55" s="5">
        <v>100122810</v>
      </c>
      <c r="B55" s="5" t="s">
        <v>130</v>
      </c>
      <c r="C55" s="5" t="s">
        <v>131</v>
      </c>
      <c r="D55" s="5" t="s">
        <v>14</v>
      </c>
      <c r="E55" s="5" t="s">
        <v>15</v>
      </c>
      <c r="F55" s="5" t="s">
        <v>23</v>
      </c>
      <c r="G55" s="5" t="s">
        <v>24</v>
      </c>
      <c r="H55" s="5" t="s">
        <v>18</v>
      </c>
      <c r="I55" s="5" t="s">
        <v>26</v>
      </c>
      <c r="J55" s="5" t="s">
        <v>27</v>
      </c>
    </row>
    <row r="56" spans="1:10" x14ac:dyDescent="0.25">
      <c r="A56" s="5">
        <v>100122810</v>
      </c>
      <c r="B56" s="5" t="s">
        <v>130</v>
      </c>
      <c r="C56" s="5" t="s">
        <v>131</v>
      </c>
      <c r="D56" s="5" t="s">
        <v>14</v>
      </c>
      <c r="E56" s="5" t="s">
        <v>15</v>
      </c>
      <c r="F56" s="5" t="s">
        <v>23</v>
      </c>
      <c r="G56" s="5" t="s">
        <v>24</v>
      </c>
      <c r="H56" s="5" t="s">
        <v>18</v>
      </c>
      <c r="I56" s="5" t="s">
        <v>26</v>
      </c>
      <c r="J56" s="5" t="s">
        <v>27</v>
      </c>
    </row>
    <row r="57" spans="1:10" x14ac:dyDescent="0.25">
      <c r="A57" s="5">
        <v>100102423</v>
      </c>
      <c r="B57" s="5" t="s">
        <v>132</v>
      </c>
      <c r="C57" s="5" t="s">
        <v>133</v>
      </c>
      <c r="D57" s="5" t="s">
        <v>50</v>
      </c>
      <c r="E57" s="5" t="s">
        <v>15</v>
      </c>
      <c r="F57" s="5" t="s">
        <v>23</v>
      </c>
      <c r="G57" s="5" t="s">
        <v>41</v>
      </c>
      <c r="H57" s="5" t="s">
        <v>18</v>
      </c>
      <c r="I57" s="5" t="s">
        <v>26</v>
      </c>
      <c r="J57" s="5" t="s">
        <v>27</v>
      </c>
    </row>
    <row r="58" spans="1:10" x14ac:dyDescent="0.25">
      <c r="A58" s="5">
        <v>100087020</v>
      </c>
      <c r="B58" s="5" t="s">
        <v>132</v>
      </c>
      <c r="C58" s="5" t="s">
        <v>134</v>
      </c>
      <c r="D58" s="5" t="s">
        <v>50</v>
      </c>
      <c r="E58" s="5" t="s">
        <v>15</v>
      </c>
      <c r="F58" s="5" t="s">
        <v>23</v>
      </c>
      <c r="G58" s="5" t="s">
        <v>41</v>
      </c>
      <c r="H58" s="5" t="s">
        <v>18</v>
      </c>
      <c r="I58" s="5" t="s">
        <v>26</v>
      </c>
      <c r="J58" s="5" t="s">
        <v>27</v>
      </c>
    </row>
    <row r="59" spans="1:10" x14ac:dyDescent="0.25">
      <c r="A59" s="5">
        <v>100012271</v>
      </c>
      <c r="B59" s="5" t="s">
        <v>135</v>
      </c>
      <c r="C59" s="5" t="s">
        <v>136</v>
      </c>
      <c r="D59" s="5" t="s">
        <v>14</v>
      </c>
      <c r="E59" s="5" t="s">
        <v>15</v>
      </c>
      <c r="F59" s="5" t="s">
        <v>137</v>
      </c>
      <c r="G59" s="5" t="s">
        <v>138</v>
      </c>
      <c r="H59" s="5" t="s">
        <v>45</v>
      </c>
      <c r="I59" s="5" t="s">
        <v>33</v>
      </c>
      <c r="J59" s="5" t="s">
        <v>34</v>
      </c>
    </row>
    <row r="60" spans="1:10" x14ac:dyDescent="0.25">
      <c r="A60" s="5">
        <v>100086788</v>
      </c>
      <c r="B60" s="5" t="s">
        <v>139</v>
      </c>
      <c r="C60" s="5" t="s">
        <v>108</v>
      </c>
      <c r="D60" s="5" t="s">
        <v>50</v>
      </c>
      <c r="E60" s="5" t="s">
        <v>15</v>
      </c>
      <c r="F60" s="5" t="s">
        <v>23</v>
      </c>
      <c r="G60" s="5" t="s">
        <v>24</v>
      </c>
      <c r="H60" s="5" t="s">
        <v>18</v>
      </c>
      <c r="I60" s="5" t="s">
        <v>26</v>
      </c>
      <c r="J60" s="5" t="s">
        <v>27</v>
      </c>
    </row>
    <row r="61" spans="1:10" x14ac:dyDescent="0.25">
      <c r="A61" s="5">
        <v>100086788</v>
      </c>
      <c r="B61" s="5" t="s">
        <v>139</v>
      </c>
      <c r="C61" s="5" t="s">
        <v>108</v>
      </c>
      <c r="D61" s="5" t="s">
        <v>50</v>
      </c>
      <c r="E61" s="5" t="s">
        <v>15</v>
      </c>
      <c r="F61" s="5" t="s">
        <v>23</v>
      </c>
      <c r="G61" s="5" t="s">
        <v>24</v>
      </c>
      <c r="H61" s="5" t="s">
        <v>18</v>
      </c>
      <c r="I61" s="5" t="s">
        <v>26</v>
      </c>
      <c r="J61" s="5" t="s">
        <v>27</v>
      </c>
    </row>
    <row r="62" spans="1:10" x14ac:dyDescent="0.25">
      <c r="A62" s="5">
        <v>100102424</v>
      </c>
      <c r="B62" s="5" t="s">
        <v>140</v>
      </c>
      <c r="C62" s="5" t="s">
        <v>141</v>
      </c>
      <c r="D62" s="5" t="s">
        <v>50</v>
      </c>
      <c r="E62" s="5" t="s">
        <v>15</v>
      </c>
      <c r="F62" s="5" t="s">
        <v>23</v>
      </c>
      <c r="G62" s="5" t="s">
        <v>41</v>
      </c>
      <c r="H62" s="5" t="s">
        <v>18</v>
      </c>
      <c r="I62" s="5" t="s">
        <v>26</v>
      </c>
      <c r="J62" s="5" t="s">
        <v>27</v>
      </c>
    </row>
    <row r="63" spans="1:10" x14ac:dyDescent="0.25">
      <c r="A63" s="5">
        <v>100080503</v>
      </c>
      <c r="B63" s="5" t="s">
        <v>140</v>
      </c>
      <c r="C63" s="5" t="s">
        <v>134</v>
      </c>
      <c r="D63" s="5" t="s">
        <v>50</v>
      </c>
      <c r="E63" s="5" t="s">
        <v>15</v>
      </c>
      <c r="F63" s="5" t="s">
        <v>23</v>
      </c>
      <c r="G63" s="5" t="s">
        <v>41</v>
      </c>
      <c r="H63" s="5" t="s">
        <v>25</v>
      </c>
      <c r="I63" s="5" t="s">
        <v>26</v>
      </c>
      <c r="J63" s="5" t="s">
        <v>27</v>
      </c>
    </row>
    <row r="64" spans="1:10" x14ac:dyDescent="0.25">
      <c r="A64" s="5">
        <v>100088433</v>
      </c>
      <c r="B64" s="5" t="s">
        <v>142</v>
      </c>
      <c r="C64" s="5" t="s">
        <v>143</v>
      </c>
      <c r="D64" s="5" t="s">
        <v>14</v>
      </c>
      <c r="E64" s="5" t="s">
        <v>15</v>
      </c>
      <c r="F64" s="5" t="s">
        <v>55</v>
      </c>
      <c r="G64" s="5" t="s">
        <v>56</v>
      </c>
      <c r="H64" s="5" t="s">
        <v>18</v>
      </c>
      <c r="I64" s="5" t="s">
        <v>19</v>
      </c>
      <c r="J64" s="5" t="s">
        <v>57</v>
      </c>
    </row>
    <row r="65" spans="1:10" x14ac:dyDescent="0.25">
      <c r="A65" s="5">
        <v>100102425</v>
      </c>
      <c r="B65" s="5" t="s">
        <v>144</v>
      </c>
      <c r="C65" s="5" t="s">
        <v>145</v>
      </c>
      <c r="D65" s="5" t="s">
        <v>14</v>
      </c>
      <c r="E65" s="5" t="s">
        <v>15</v>
      </c>
      <c r="F65" s="5" t="s">
        <v>23</v>
      </c>
      <c r="G65" s="5" t="s">
        <v>41</v>
      </c>
      <c r="H65" s="5" t="s">
        <v>18</v>
      </c>
      <c r="I65" s="5" t="s">
        <v>26</v>
      </c>
      <c r="J65" s="5" t="s">
        <v>27</v>
      </c>
    </row>
    <row r="66" spans="1:10" x14ac:dyDescent="0.25">
      <c r="A66" s="5">
        <v>100121531</v>
      </c>
      <c r="B66" s="5" t="s">
        <v>146</v>
      </c>
      <c r="C66" s="5" t="s">
        <v>143</v>
      </c>
      <c r="D66" s="5" t="s">
        <v>14</v>
      </c>
      <c r="E66" s="5" t="s">
        <v>15</v>
      </c>
      <c r="F66" s="5" t="s">
        <v>30</v>
      </c>
      <c r="G66" s="5" t="s">
        <v>31</v>
      </c>
      <c r="H66" s="5" t="s">
        <v>18</v>
      </c>
      <c r="I66" s="5" t="s">
        <v>33</v>
      </c>
      <c r="J66" s="5" t="s">
        <v>34</v>
      </c>
    </row>
    <row r="67" spans="1:10" x14ac:dyDescent="0.25">
      <c r="A67" s="5">
        <v>100039585</v>
      </c>
      <c r="B67" s="5" t="s">
        <v>147</v>
      </c>
      <c r="C67" s="5" t="s">
        <v>148</v>
      </c>
      <c r="D67" s="5" t="s">
        <v>14</v>
      </c>
      <c r="E67" s="5" t="s">
        <v>15</v>
      </c>
      <c r="F67" s="5" t="s">
        <v>23</v>
      </c>
      <c r="G67" s="5" t="s">
        <v>41</v>
      </c>
      <c r="H67" s="5" t="s">
        <v>45</v>
      </c>
      <c r="I67" s="5" t="s">
        <v>26</v>
      </c>
      <c r="J67" s="5" t="s">
        <v>27</v>
      </c>
    </row>
    <row r="68" spans="1:10" x14ac:dyDescent="0.25">
      <c r="A68" s="5">
        <v>100088046</v>
      </c>
      <c r="B68" s="5" t="s">
        <v>147</v>
      </c>
      <c r="C68" s="5" t="s">
        <v>149</v>
      </c>
      <c r="D68" s="5" t="s">
        <v>50</v>
      </c>
      <c r="E68" s="5" t="s">
        <v>15</v>
      </c>
      <c r="F68" s="5" t="s">
        <v>55</v>
      </c>
      <c r="G68" s="5" t="s">
        <v>106</v>
      </c>
      <c r="H68" s="5" t="s">
        <v>18</v>
      </c>
      <c r="I68" s="5" t="s">
        <v>19</v>
      </c>
      <c r="J68" s="5" t="s">
        <v>57</v>
      </c>
    </row>
    <row r="69" spans="1:10" x14ac:dyDescent="0.25">
      <c r="A69" s="5">
        <v>100004212</v>
      </c>
      <c r="B69" s="5" t="s">
        <v>150</v>
      </c>
      <c r="C69" s="5" t="s">
        <v>151</v>
      </c>
      <c r="D69" s="5" t="s">
        <v>50</v>
      </c>
      <c r="E69" s="5" t="s">
        <v>15</v>
      </c>
      <c r="F69" s="5" t="s">
        <v>23</v>
      </c>
      <c r="G69" s="5" t="s">
        <v>41</v>
      </c>
      <c r="H69" s="5" t="s">
        <v>152</v>
      </c>
      <c r="I69" s="5" t="s">
        <v>26</v>
      </c>
      <c r="J69" s="5" t="s">
        <v>27</v>
      </c>
    </row>
    <row r="70" spans="1:10" x14ac:dyDescent="0.25">
      <c r="A70" s="5">
        <v>100108257</v>
      </c>
      <c r="B70" s="5" t="s">
        <v>150</v>
      </c>
      <c r="C70" s="5" t="s">
        <v>153</v>
      </c>
      <c r="D70" s="5" t="s">
        <v>14</v>
      </c>
      <c r="E70" s="5" t="s">
        <v>15</v>
      </c>
      <c r="F70" s="5" t="s">
        <v>23</v>
      </c>
      <c r="G70" s="5" t="s">
        <v>24</v>
      </c>
      <c r="H70" s="5" t="s">
        <v>18</v>
      </c>
      <c r="I70" s="5" t="s">
        <v>26</v>
      </c>
      <c r="J70" s="5" t="s">
        <v>27</v>
      </c>
    </row>
    <row r="71" spans="1:10" x14ac:dyDescent="0.25">
      <c r="A71" s="5">
        <v>100108257</v>
      </c>
      <c r="B71" s="5" t="s">
        <v>150</v>
      </c>
      <c r="C71" s="5" t="s">
        <v>153</v>
      </c>
      <c r="D71" s="5" t="s">
        <v>14</v>
      </c>
      <c r="E71" s="5" t="s">
        <v>15</v>
      </c>
      <c r="F71" s="5" t="s">
        <v>23</v>
      </c>
      <c r="G71" s="5" t="s">
        <v>24</v>
      </c>
      <c r="H71" s="5" t="s">
        <v>18</v>
      </c>
      <c r="I71" s="5" t="s">
        <v>26</v>
      </c>
      <c r="J71" s="5" t="s">
        <v>27</v>
      </c>
    </row>
    <row r="72" spans="1:10" x14ac:dyDescent="0.25">
      <c r="A72" s="5">
        <v>100092483</v>
      </c>
      <c r="B72" s="5" t="s">
        <v>154</v>
      </c>
      <c r="C72" s="5" t="s">
        <v>155</v>
      </c>
      <c r="D72" s="5" t="s">
        <v>50</v>
      </c>
      <c r="E72" s="5" t="s">
        <v>15</v>
      </c>
      <c r="F72" s="5" t="s">
        <v>73</v>
      </c>
      <c r="G72" s="5" t="s">
        <v>74</v>
      </c>
      <c r="H72" s="5" t="s">
        <v>45</v>
      </c>
      <c r="I72" s="5" t="s">
        <v>75</v>
      </c>
      <c r="J72" s="5" t="s">
        <v>76</v>
      </c>
    </row>
    <row r="73" spans="1:10" x14ac:dyDescent="0.25">
      <c r="A73" s="5">
        <v>100092484</v>
      </c>
      <c r="B73" s="5" t="s">
        <v>154</v>
      </c>
      <c r="C73" s="5" t="s">
        <v>156</v>
      </c>
      <c r="D73" s="5" t="s">
        <v>50</v>
      </c>
      <c r="E73" s="5" t="s">
        <v>15</v>
      </c>
      <c r="F73" s="5" t="s">
        <v>73</v>
      </c>
      <c r="G73" s="5" t="s">
        <v>74</v>
      </c>
      <c r="H73" s="5" t="s">
        <v>18</v>
      </c>
      <c r="I73" s="5" t="s">
        <v>75</v>
      </c>
      <c r="J73" s="5" t="s">
        <v>76</v>
      </c>
    </row>
    <row r="74" spans="1:10" x14ac:dyDescent="0.25">
      <c r="A74" s="5">
        <v>100007232</v>
      </c>
      <c r="B74" s="5" t="s">
        <v>157</v>
      </c>
      <c r="C74" s="5" t="s">
        <v>158</v>
      </c>
      <c r="D74" s="5" t="s">
        <v>50</v>
      </c>
      <c r="E74" s="5" t="s">
        <v>15</v>
      </c>
      <c r="F74" s="5" t="s">
        <v>62</v>
      </c>
      <c r="G74" s="5" t="s">
        <v>120</v>
      </c>
      <c r="H74" s="5" t="s">
        <v>32</v>
      </c>
      <c r="I74" s="5" t="s">
        <v>64</v>
      </c>
      <c r="J74" s="5" t="s">
        <v>57</v>
      </c>
    </row>
    <row r="75" spans="1:10" x14ac:dyDescent="0.25">
      <c r="A75" s="5">
        <v>100102128</v>
      </c>
      <c r="B75" s="5" t="s">
        <v>159</v>
      </c>
      <c r="C75" s="5" t="s">
        <v>160</v>
      </c>
      <c r="D75" s="5" t="s">
        <v>50</v>
      </c>
      <c r="E75" s="5" t="s">
        <v>15</v>
      </c>
      <c r="F75" s="5" t="s">
        <v>23</v>
      </c>
      <c r="G75" s="5" t="s">
        <v>24</v>
      </c>
      <c r="H75" s="5" t="s">
        <v>18</v>
      </c>
      <c r="I75" s="5" t="s">
        <v>26</v>
      </c>
      <c r="J75" s="5" t="s">
        <v>27</v>
      </c>
    </row>
    <row r="76" spans="1:10" x14ac:dyDescent="0.25">
      <c r="A76" s="5">
        <v>100102128</v>
      </c>
      <c r="B76" s="5" t="s">
        <v>159</v>
      </c>
      <c r="C76" s="5" t="s">
        <v>160</v>
      </c>
      <c r="D76" s="5" t="s">
        <v>50</v>
      </c>
      <c r="E76" s="5" t="s">
        <v>15</v>
      </c>
      <c r="F76" s="5" t="s">
        <v>23</v>
      </c>
      <c r="G76" s="5" t="s">
        <v>24</v>
      </c>
      <c r="H76" s="5" t="s">
        <v>18</v>
      </c>
      <c r="I76" s="5" t="s">
        <v>26</v>
      </c>
      <c r="J76" s="5" t="s">
        <v>27</v>
      </c>
    </row>
    <row r="77" spans="1:10" x14ac:dyDescent="0.25">
      <c r="A77" s="5">
        <v>100102426</v>
      </c>
      <c r="B77" s="5" t="s">
        <v>161</v>
      </c>
      <c r="C77" s="5" t="s">
        <v>162</v>
      </c>
      <c r="D77" s="5" t="s">
        <v>50</v>
      </c>
      <c r="E77" s="5" t="s">
        <v>15</v>
      </c>
      <c r="F77" s="5" t="s">
        <v>23</v>
      </c>
      <c r="G77" s="5" t="s">
        <v>41</v>
      </c>
      <c r="H77" s="5" t="s">
        <v>18</v>
      </c>
      <c r="I77" s="5" t="s">
        <v>26</v>
      </c>
      <c r="J77" s="5" t="s">
        <v>27</v>
      </c>
    </row>
    <row r="78" spans="1:10" x14ac:dyDescent="0.25">
      <c r="A78" s="5">
        <v>100081359</v>
      </c>
      <c r="B78" s="5" t="s">
        <v>163</v>
      </c>
      <c r="C78" s="5" t="s">
        <v>164</v>
      </c>
      <c r="D78" s="5" t="s">
        <v>50</v>
      </c>
      <c r="E78" s="5" t="s">
        <v>15</v>
      </c>
      <c r="F78" s="5" t="s">
        <v>55</v>
      </c>
      <c r="G78" s="5" t="s">
        <v>106</v>
      </c>
      <c r="H78" s="5" t="s">
        <v>45</v>
      </c>
      <c r="I78" s="5" t="s">
        <v>19</v>
      </c>
      <c r="J78" s="5" t="s">
        <v>57</v>
      </c>
    </row>
    <row r="79" spans="1:10" x14ac:dyDescent="0.25">
      <c r="A79" s="5">
        <v>100108306</v>
      </c>
      <c r="B79" s="5" t="s">
        <v>165</v>
      </c>
      <c r="C79" s="5" t="s">
        <v>166</v>
      </c>
      <c r="D79" s="5" t="s">
        <v>14</v>
      </c>
      <c r="E79" s="5" t="s">
        <v>15</v>
      </c>
      <c r="F79" s="5" t="s">
        <v>23</v>
      </c>
      <c r="G79" s="5" t="s">
        <v>41</v>
      </c>
      <c r="H79" s="5" t="s">
        <v>87</v>
      </c>
      <c r="I79" s="5" t="s">
        <v>26</v>
      </c>
      <c r="J79" s="5" t="s">
        <v>27</v>
      </c>
    </row>
    <row r="80" spans="1:10" x14ac:dyDescent="0.25">
      <c r="A80" s="5">
        <v>100030530</v>
      </c>
      <c r="B80" s="5" t="s">
        <v>167</v>
      </c>
      <c r="C80" s="5" t="s">
        <v>160</v>
      </c>
      <c r="D80" s="5" t="s">
        <v>50</v>
      </c>
      <c r="E80" s="5" t="s">
        <v>15</v>
      </c>
      <c r="F80" s="5" t="s">
        <v>55</v>
      </c>
      <c r="G80" s="5" t="s">
        <v>106</v>
      </c>
      <c r="H80" s="5" t="s">
        <v>152</v>
      </c>
      <c r="I80" s="5" t="s">
        <v>19</v>
      </c>
      <c r="J80" s="5" t="s">
        <v>57</v>
      </c>
    </row>
    <row r="81" spans="1:10" x14ac:dyDescent="0.25">
      <c r="A81" s="5">
        <v>100095255</v>
      </c>
      <c r="B81" s="5" t="s">
        <v>167</v>
      </c>
      <c r="C81" s="5" t="s">
        <v>168</v>
      </c>
      <c r="D81" s="5" t="s">
        <v>14</v>
      </c>
      <c r="E81" s="5" t="s">
        <v>15</v>
      </c>
      <c r="F81" s="5" t="s">
        <v>16</v>
      </c>
      <c r="G81" s="5" t="s">
        <v>17</v>
      </c>
      <c r="H81" s="5" t="s">
        <v>18</v>
      </c>
      <c r="I81" s="5" t="s">
        <v>19</v>
      </c>
      <c r="J81" s="5" t="s">
        <v>20</v>
      </c>
    </row>
    <row r="82" spans="1:10" x14ac:dyDescent="0.25">
      <c r="A82" s="5">
        <v>100034123</v>
      </c>
      <c r="B82" s="5" t="s">
        <v>169</v>
      </c>
      <c r="C82" s="5" t="s">
        <v>47</v>
      </c>
      <c r="D82" s="5" t="s">
        <v>14</v>
      </c>
      <c r="E82" s="5" t="s">
        <v>15</v>
      </c>
      <c r="F82" s="5" t="s">
        <v>23</v>
      </c>
      <c r="G82" s="5" t="s">
        <v>24</v>
      </c>
      <c r="H82" s="5" t="s">
        <v>32</v>
      </c>
      <c r="I82" s="5" t="s">
        <v>26</v>
      </c>
      <c r="J82" s="5" t="s">
        <v>27</v>
      </c>
    </row>
    <row r="83" spans="1:10" x14ac:dyDescent="0.25">
      <c r="A83" s="5">
        <v>100028726</v>
      </c>
      <c r="B83" s="5" t="s">
        <v>170</v>
      </c>
      <c r="C83" s="5" t="s">
        <v>171</v>
      </c>
      <c r="D83" s="5" t="s">
        <v>14</v>
      </c>
      <c r="E83" s="5" t="s">
        <v>15</v>
      </c>
      <c r="F83" s="5" t="s">
        <v>16</v>
      </c>
      <c r="G83" s="5" t="s">
        <v>17</v>
      </c>
      <c r="H83" s="5" t="s">
        <v>45</v>
      </c>
      <c r="I83" s="5" t="s">
        <v>19</v>
      </c>
      <c r="J83" s="5" t="s">
        <v>20</v>
      </c>
    </row>
    <row r="84" spans="1:10" x14ac:dyDescent="0.25">
      <c r="A84" s="5">
        <v>100086792</v>
      </c>
      <c r="B84" s="5" t="s">
        <v>172</v>
      </c>
      <c r="C84" s="5" t="s">
        <v>173</v>
      </c>
      <c r="D84" s="5" t="s">
        <v>50</v>
      </c>
      <c r="E84" s="5" t="s">
        <v>15</v>
      </c>
      <c r="F84" s="5" t="s">
        <v>23</v>
      </c>
      <c r="G84" s="5" t="s">
        <v>24</v>
      </c>
      <c r="H84" s="5" t="s">
        <v>18</v>
      </c>
      <c r="I84" s="5" t="s">
        <v>26</v>
      </c>
      <c r="J84" s="5" t="s">
        <v>27</v>
      </c>
    </row>
    <row r="85" spans="1:10" x14ac:dyDescent="0.25">
      <c r="A85" s="5">
        <v>100086792</v>
      </c>
      <c r="B85" s="5" t="s">
        <v>172</v>
      </c>
      <c r="C85" s="5" t="s">
        <v>173</v>
      </c>
      <c r="D85" s="5" t="s">
        <v>50</v>
      </c>
      <c r="E85" s="5" t="s">
        <v>15</v>
      </c>
      <c r="F85" s="5" t="s">
        <v>23</v>
      </c>
      <c r="G85" s="5" t="s">
        <v>24</v>
      </c>
      <c r="H85" s="5" t="s">
        <v>18</v>
      </c>
      <c r="I85" s="5" t="s">
        <v>26</v>
      </c>
      <c r="J85" s="5" t="s">
        <v>27</v>
      </c>
    </row>
    <row r="86" spans="1:10" x14ac:dyDescent="0.25">
      <c r="A86" s="5">
        <v>100030658</v>
      </c>
      <c r="B86" s="5" t="s">
        <v>172</v>
      </c>
      <c r="C86" s="5" t="s">
        <v>174</v>
      </c>
      <c r="D86" s="5" t="s">
        <v>50</v>
      </c>
      <c r="E86" s="5" t="s">
        <v>15</v>
      </c>
      <c r="F86" s="5" t="s">
        <v>55</v>
      </c>
      <c r="G86" s="5" t="s">
        <v>106</v>
      </c>
      <c r="H86" s="5" t="s">
        <v>18</v>
      </c>
      <c r="I86" s="5" t="s">
        <v>19</v>
      </c>
      <c r="J86" s="5" t="s">
        <v>57</v>
      </c>
    </row>
    <row r="87" spans="1:10" x14ac:dyDescent="0.25">
      <c r="A87" s="5">
        <v>100004727</v>
      </c>
      <c r="B87" s="5" t="s">
        <v>175</v>
      </c>
      <c r="C87" s="5" t="s">
        <v>176</v>
      </c>
      <c r="D87" s="5" t="s">
        <v>14</v>
      </c>
      <c r="E87" s="5" t="s">
        <v>15</v>
      </c>
      <c r="F87" s="5" t="s">
        <v>23</v>
      </c>
      <c r="G87" s="5" t="s">
        <v>41</v>
      </c>
      <c r="H87" s="5" t="s">
        <v>87</v>
      </c>
      <c r="I87" s="5" t="s">
        <v>26</v>
      </c>
      <c r="J87" s="5" t="s">
        <v>27</v>
      </c>
    </row>
    <row r="88" spans="1:10" x14ac:dyDescent="0.25">
      <c r="A88" s="5">
        <v>100035030</v>
      </c>
      <c r="B88" s="5" t="s">
        <v>177</v>
      </c>
      <c r="C88" s="5" t="s">
        <v>178</v>
      </c>
      <c r="D88" s="5" t="s">
        <v>14</v>
      </c>
      <c r="E88" s="5" t="s">
        <v>15</v>
      </c>
      <c r="F88" s="5" t="s">
        <v>55</v>
      </c>
      <c r="G88" s="5" t="s">
        <v>56</v>
      </c>
      <c r="H88" s="5" t="s">
        <v>45</v>
      </c>
      <c r="I88" s="5" t="s">
        <v>19</v>
      </c>
      <c r="J88" s="5" t="s">
        <v>57</v>
      </c>
    </row>
    <row r="89" spans="1:10" x14ac:dyDescent="0.25">
      <c r="A89" s="5">
        <v>100085999</v>
      </c>
      <c r="B89" s="5" t="s">
        <v>177</v>
      </c>
      <c r="C89" s="5" t="s">
        <v>179</v>
      </c>
      <c r="D89" s="5" t="s">
        <v>50</v>
      </c>
      <c r="E89" s="5" t="s">
        <v>15</v>
      </c>
      <c r="F89" s="5" t="s">
        <v>180</v>
      </c>
      <c r="G89" s="5" t="s">
        <v>181</v>
      </c>
      <c r="H89" s="5" t="s">
        <v>18</v>
      </c>
      <c r="I89" s="5" t="s">
        <v>182</v>
      </c>
      <c r="J89" s="5" t="s">
        <v>183</v>
      </c>
    </row>
    <row r="90" spans="1:10" x14ac:dyDescent="0.25">
      <c r="A90" s="5">
        <v>100087791</v>
      </c>
      <c r="B90" s="5" t="s">
        <v>177</v>
      </c>
      <c r="C90" s="5" t="s">
        <v>184</v>
      </c>
      <c r="D90" s="5" t="s">
        <v>50</v>
      </c>
      <c r="E90" s="5" t="s">
        <v>15</v>
      </c>
      <c r="F90" s="5" t="s">
        <v>55</v>
      </c>
      <c r="G90" s="5" t="s">
        <v>106</v>
      </c>
      <c r="H90" s="5" t="s">
        <v>18</v>
      </c>
      <c r="I90" s="5" t="s">
        <v>19</v>
      </c>
      <c r="J90" s="5" t="s">
        <v>57</v>
      </c>
    </row>
    <row r="91" spans="1:10" x14ac:dyDescent="0.25">
      <c r="A91" s="5">
        <v>100085081</v>
      </c>
      <c r="B91" s="5" t="s">
        <v>185</v>
      </c>
      <c r="C91" s="5" t="s">
        <v>117</v>
      </c>
      <c r="D91" s="5" t="s">
        <v>14</v>
      </c>
      <c r="E91" s="5" t="s">
        <v>15</v>
      </c>
      <c r="F91" s="5" t="s">
        <v>30</v>
      </c>
      <c r="G91" s="5" t="s">
        <v>31</v>
      </c>
      <c r="H91" s="5" t="s">
        <v>45</v>
      </c>
      <c r="I91" s="5" t="s">
        <v>33</v>
      </c>
      <c r="J91" s="5" t="s">
        <v>34</v>
      </c>
    </row>
    <row r="92" spans="1:10" x14ac:dyDescent="0.25">
      <c r="A92" s="5">
        <v>100095443</v>
      </c>
      <c r="B92" s="5" t="s">
        <v>186</v>
      </c>
      <c r="C92" s="5" t="s">
        <v>187</v>
      </c>
      <c r="D92" s="5" t="s">
        <v>14</v>
      </c>
      <c r="E92" s="5" t="s">
        <v>15</v>
      </c>
      <c r="F92" s="5" t="s">
        <v>23</v>
      </c>
      <c r="G92" s="5" t="s">
        <v>41</v>
      </c>
      <c r="H92" s="5" t="s">
        <v>18</v>
      </c>
      <c r="I92" s="5" t="s">
        <v>26</v>
      </c>
      <c r="J92" s="5" t="s">
        <v>27</v>
      </c>
    </row>
    <row r="93" spans="1:10" x14ac:dyDescent="0.25">
      <c r="A93" s="5">
        <v>100005432</v>
      </c>
      <c r="B93" s="5" t="s">
        <v>188</v>
      </c>
      <c r="C93" s="5" t="s">
        <v>66</v>
      </c>
      <c r="D93" s="5" t="s">
        <v>50</v>
      </c>
      <c r="E93" s="5" t="s">
        <v>15</v>
      </c>
      <c r="F93" s="5" t="s">
        <v>55</v>
      </c>
      <c r="G93" s="5" t="s">
        <v>106</v>
      </c>
      <c r="H93" s="5" t="s">
        <v>152</v>
      </c>
      <c r="I93" s="5" t="s">
        <v>19</v>
      </c>
      <c r="J93" s="5" t="s">
        <v>57</v>
      </c>
    </row>
    <row r="94" spans="1:10" x14ac:dyDescent="0.25">
      <c r="A94" s="5">
        <v>100116004</v>
      </c>
      <c r="B94" s="5" t="s">
        <v>189</v>
      </c>
      <c r="C94" s="5" t="s">
        <v>190</v>
      </c>
      <c r="D94" s="5" t="s">
        <v>14</v>
      </c>
      <c r="E94" s="5" t="s">
        <v>15</v>
      </c>
      <c r="F94" s="5" t="s">
        <v>23</v>
      </c>
      <c r="G94" s="5" t="s">
        <v>41</v>
      </c>
      <c r="H94" s="5" t="s">
        <v>87</v>
      </c>
      <c r="I94" s="5" t="s">
        <v>26</v>
      </c>
      <c r="J94" s="5" t="s">
        <v>27</v>
      </c>
    </row>
    <row r="95" spans="1:10" x14ac:dyDescent="0.25">
      <c r="A95" s="5">
        <v>100088492</v>
      </c>
      <c r="B95" s="5" t="s">
        <v>191</v>
      </c>
      <c r="C95" s="5" t="s">
        <v>192</v>
      </c>
      <c r="D95" s="5" t="s">
        <v>14</v>
      </c>
      <c r="E95" s="5" t="s">
        <v>15</v>
      </c>
      <c r="F95" s="5" t="s">
        <v>55</v>
      </c>
      <c r="G95" s="5" t="s">
        <v>56</v>
      </c>
      <c r="H95" s="5" t="s">
        <v>18</v>
      </c>
      <c r="I95" s="5" t="s">
        <v>19</v>
      </c>
      <c r="J95" s="5" t="s">
        <v>57</v>
      </c>
    </row>
    <row r="96" spans="1:10" x14ac:dyDescent="0.25">
      <c r="A96" s="5">
        <v>100085086</v>
      </c>
      <c r="B96" s="5" t="s">
        <v>193</v>
      </c>
      <c r="C96" s="5" t="s">
        <v>194</v>
      </c>
      <c r="D96" s="5" t="s">
        <v>50</v>
      </c>
      <c r="E96" s="5" t="s">
        <v>15</v>
      </c>
      <c r="F96" s="5" t="s">
        <v>23</v>
      </c>
      <c r="G96" s="5" t="s">
        <v>24</v>
      </c>
      <c r="H96" s="5" t="s">
        <v>18</v>
      </c>
      <c r="I96" s="5" t="s">
        <v>26</v>
      </c>
      <c r="J96" s="5" t="s">
        <v>27</v>
      </c>
    </row>
    <row r="97" spans="1:10" x14ac:dyDescent="0.25">
      <c r="A97" s="5">
        <v>100085086</v>
      </c>
      <c r="B97" s="5" t="s">
        <v>193</v>
      </c>
      <c r="C97" s="5" t="s">
        <v>194</v>
      </c>
      <c r="D97" s="5" t="s">
        <v>50</v>
      </c>
      <c r="E97" s="5" t="s">
        <v>15</v>
      </c>
      <c r="F97" s="5" t="s">
        <v>23</v>
      </c>
      <c r="G97" s="5" t="s">
        <v>24</v>
      </c>
      <c r="H97" s="5" t="s">
        <v>18</v>
      </c>
      <c r="I97" s="5" t="s">
        <v>26</v>
      </c>
      <c r="J97" s="5" t="s">
        <v>27</v>
      </c>
    </row>
    <row r="98" spans="1:10" x14ac:dyDescent="0.25">
      <c r="A98" s="5">
        <v>100085086</v>
      </c>
      <c r="B98" s="5" t="s">
        <v>193</v>
      </c>
      <c r="C98" s="5" t="s">
        <v>194</v>
      </c>
      <c r="D98" s="5" t="s">
        <v>50</v>
      </c>
      <c r="E98" s="5" t="s">
        <v>15</v>
      </c>
      <c r="F98" s="5" t="s">
        <v>30</v>
      </c>
      <c r="G98" s="5" t="s">
        <v>31</v>
      </c>
      <c r="H98" s="5" t="s">
        <v>25</v>
      </c>
      <c r="I98" s="5" t="s">
        <v>33</v>
      </c>
      <c r="J98" s="5" t="s">
        <v>34</v>
      </c>
    </row>
    <row r="99" spans="1:10" x14ac:dyDescent="0.25">
      <c r="A99" s="5">
        <v>100102429</v>
      </c>
      <c r="B99" s="5" t="s">
        <v>195</v>
      </c>
      <c r="C99" s="5" t="s">
        <v>171</v>
      </c>
      <c r="D99" s="5" t="s">
        <v>14</v>
      </c>
      <c r="E99" s="5" t="s">
        <v>15</v>
      </c>
      <c r="F99" s="5" t="s">
        <v>23</v>
      </c>
      <c r="G99" s="5" t="s">
        <v>41</v>
      </c>
      <c r="H99" s="5" t="s">
        <v>18</v>
      </c>
      <c r="I99" s="5" t="s">
        <v>26</v>
      </c>
      <c r="J99" s="5" t="s">
        <v>27</v>
      </c>
    </row>
    <row r="100" spans="1:10" x14ac:dyDescent="0.25">
      <c r="A100" s="5">
        <v>100031370</v>
      </c>
      <c r="B100" s="5" t="s">
        <v>196</v>
      </c>
      <c r="C100" s="5" t="s">
        <v>197</v>
      </c>
      <c r="D100" s="5" t="s">
        <v>14</v>
      </c>
      <c r="E100" s="5" t="s">
        <v>15</v>
      </c>
      <c r="F100" s="5" t="s">
        <v>16</v>
      </c>
      <c r="G100" s="5" t="s">
        <v>17</v>
      </c>
      <c r="H100" s="5" t="s">
        <v>45</v>
      </c>
      <c r="I100" s="5" t="s">
        <v>19</v>
      </c>
      <c r="J100" s="5" t="s">
        <v>20</v>
      </c>
    </row>
    <row r="101" spans="1:10" x14ac:dyDescent="0.25">
      <c r="A101" s="5">
        <v>100105206</v>
      </c>
      <c r="B101" s="5" t="s">
        <v>196</v>
      </c>
      <c r="C101" s="5" t="s">
        <v>198</v>
      </c>
      <c r="D101" s="5" t="s">
        <v>14</v>
      </c>
      <c r="E101" s="5" t="s">
        <v>15</v>
      </c>
      <c r="F101" s="5" t="s">
        <v>62</v>
      </c>
      <c r="G101" s="5" t="s">
        <v>63</v>
      </c>
      <c r="H101" s="5" t="s">
        <v>18</v>
      </c>
      <c r="I101" s="5" t="s">
        <v>64</v>
      </c>
      <c r="J101" s="5" t="s">
        <v>57</v>
      </c>
    </row>
    <row r="102" spans="1:10" x14ac:dyDescent="0.25">
      <c r="A102" s="5">
        <v>100031789</v>
      </c>
      <c r="B102" s="5" t="s">
        <v>199</v>
      </c>
      <c r="C102" s="5" t="s">
        <v>200</v>
      </c>
      <c r="D102" s="5" t="s">
        <v>14</v>
      </c>
      <c r="E102" s="5" t="s">
        <v>15</v>
      </c>
      <c r="F102" s="5" t="s">
        <v>23</v>
      </c>
      <c r="G102" s="5" t="s">
        <v>41</v>
      </c>
      <c r="H102" s="5" t="s">
        <v>32</v>
      </c>
      <c r="I102" s="5" t="s">
        <v>26</v>
      </c>
      <c r="J102" s="5" t="s">
        <v>27</v>
      </c>
    </row>
    <row r="103" spans="1:10" x14ac:dyDescent="0.25">
      <c r="A103" s="5">
        <v>100033952</v>
      </c>
      <c r="B103" s="5" t="s">
        <v>201</v>
      </c>
      <c r="C103" s="5" t="s">
        <v>202</v>
      </c>
      <c r="D103" s="5" t="s">
        <v>50</v>
      </c>
      <c r="E103" s="5" t="s">
        <v>15</v>
      </c>
      <c r="F103" s="5" t="s">
        <v>23</v>
      </c>
      <c r="G103" s="5" t="s">
        <v>41</v>
      </c>
      <c r="H103" s="5" t="s">
        <v>45</v>
      </c>
      <c r="I103" s="5" t="s">
        <v>26</v>
      </c>
      <c r="J103" s="5" t="s">
        <v>27</v>
      </c>
    </row>
    <row r="104" spans="1:10" x14ac:dyDescent="0.25">
      <c r="A104" s="5">
        <v>100093681</v>
      </c>
      <c r="B104" s="5" t="s">
        <v>203</v>
      </c>
      <c r="C104" s="5" t="s">
        <v>204</v>
      </c>
      <c r="D104" s="5" t="s">
        <v>50</v>
      </c>
      <c r="E104" s="5" t="s">
        <v>15</v>
      </c>
      <c r="F104" s="5" t="s">
        <v>180</v>
      </c>
      <c r="G104" s="5" t="s">
        <v>181</v>
      </c>
      <c r="H104" s="5" t="s">
        <v>18</v>
      </c>
      <c r="I104" s="5" t="s">
        <v>182</v>
      </c>
      <c r="J104" s="5" t="s">
        <v>183</v>
      </c>
    </row>
    <row r="105" spans="1:10" x14ac:dyDescent="0.25">
      <c r="A105" s="5">
        <v>100095864</v>
      </c>
      <c r="B105" s="5" t="s">
        <v>205</v>
      </c>
      <c r="C105" s="5" t="s">
        <v>206</v>
      </c>
      <c r="D105" s="5" t="s">
        <v>50</v>
      </c>
      <c r="E105" s="5" t="s">
        <v>15</v>
      </c>
      <c r="F105" s="5" t="s">
        <v>55</v>
      </c>
      <c r="G105" s="5" t="s">
        <v>106</v>
      </c>
      <c r="H105" s="5" t="s">
        <v>18</v>
      </c>
      <c r="I105" s="5" t="s">
        <v>19</v>
      </c>
      <c r="J105" s="5" t="s">
        <v>57</v>
      </c>
    </row>
    <row r="106" spans="1:10" x14ac:dyDescent="0.25">
      <c r="A106" s="5">
        <v>100027616</v>
      </c>
      <c r="B106" s="5" t="s">
        <v>207</v>
      </c>
      <c r="C106" s="5" t="s">
        <v>208</v>
      </c>
      <c r="D106" s="5" t="s">
        <v>50</v>
      </c>
      <c r="E106" s="5" t="s">
        <v>15</v>
      </c>
      <c r="F106" s="5" t="s">
        <v>73</v>
      </c>
      <c r="G106" s="5" t="s">
        <v>74</v>
      </c>
      <c r="H106" s="5" t="s">
        <v>32</v>
      </c>
      <c r="I106" s="5" t="s">
        <v>75</v>
      </c>
      <c r="J106" s="5" t="s">
        <v>76</v>
      </c>
    </row>
    <row r="107" spans="1:10" x14ac:dyDescent="0.25">
      <c r="A107" s="5">
        <v>100030588</v>
      </c>
      <c r="B107" s="5" t="s">
        <v>207</v>
      </c>
      <c r="C107" s="5" t="s">
        <v>209</v>
      </c>
      <c r="D107" s="5" t="s">
        <v>50</v>
      </c>
      <c r="E107" s="5" t="s">
        <v>15</v>
      </c>
      <c r="F107" s="5" t="s">
        <v>23</v>
      </c>
      <c r="G107" s="5" t="s">
        <v>24</v>
      </c>
      <c r="H107" s="5" t="s">
        <v>25</v>
      </c>
      <c r="I107" s="5" t="s">
        <v>26</v>
      </c>
      <c r="J107" s="5" t="s">
        <v>27</v>
      </c>
    </row>
    <row r="108" spans="1:10" x14ac:dyDescent="0.25">
      <c r="A108" s="5">
        <v>100034925</v>
      </c>
      <c r="B108" s="5" t="s">
        <v>207</v>
      </c>
      <c r="C108" s="5" t="s">
        <v>210</v>
      </c>
      <c r="D108" s="5" t="s">
        <v>50</v>
      </c>
      <c r="E108" s="5" t="s">
        <v>15</v>
      </c>
      <c r="F108" s="5" t="s">
        <v>23</v>
      </c>
      <c r="G108" s="5" t="s">
        <v>24</v>
      </c>
      <c r="H108" s="5" t="s">
        <v>32</v>
      </c>
      <c r="I108" s="5" t="s">
        <v>26</v>
      </c>
      <c r="J108" s="5" t="s">
        <v>27</v>
      </c>
    </row>
    <row r="109" spans="1:10" x14ac:dyDescent="0.25">
      <c r="A109" s="5">
        <v>100129608</v>
      </c>
      <c r="B109" s="5" t="s">
        <v>211</v>
      </c>
      <c r="C109" s="5" t="s">
        <v>212</v>
      </c>
      <c r="D109" s="5" t="s">
        <v>50</v>
      </c>
      <c r="E109" s="5" t="s">
        <v>15</v>
      </c>
      <c r="F109" s="5" t="s">
        <v>213</v>
      </c>
      <c r="G109" s="5" t="s">
        <v>214</v>
      </c>
      <c r="H109" s="5" t="s">
        <v>18</v>
      </c>
      <c r="I109" s="5" t="s">
        <v>182</v>
      </c>
      <c r="J109" s="5" t="s">
        <v>183</v>
      </c>
    </row>
    <row r="110" spans="1:10" x14ac:dyDescent="0.25">
      <c r="A110" s="5">
        <v>100037588</v>
      </c>
      <c r="B110" s="5" t="s">
        <v>215</v>
      </c>
      <c r="C110" s="5" t="s">
        <v>216</v>
      </c>
      <c r="D110" s="5" t="s">
        <v>50</v>
      </c>
      <c r="E110" s="5" t="s">
        <v>15</v>
      </c>
      <c r="F110" s="5" t="s">
        <v>55</v>
      </c>
      <c r="G110" s="5" t="s">
        <v>106</v>
      </c>
      <c r="H110" s="5" t="s">
        <v>45</v>
      </c>
      <c r="I110" s="5" t="s">
        <v>19</v>
      </c>
      <c r="J110" s="5" t="s">
        <v>57</v>
      </c>
    </row>
    <row r="111" spans="1:10" x14ac:dyDescent="0.25">
      <c r="A111" s="5">
        <v>100082238</v>
      </c>
      <c r="B111" s="5" t="s">
        <v>217</v>
      </c>
      <c r="C111" s="5" t="s">
        <v>131</v>
      </c>
      <c r="D111" s="5" t="s">
        <v>14</v>
      </c>
      <c r="E111" s="5" t="s">
        <v>15</v>
      </c>
      <c r="F111" s="5" t="s">
        <v>62</v>
      </c>
      <c r="G111" s="5" t="s">
        <v>63</v>
      </c>
      <c r="H111" s="5" t="s">
        <v>18</v>
      </c>
      <c r="I111" s="5" t="s">
        <v>64</v>
      </c>
      <c r="J111" s="5" t="s">
        <v>57</v>
      </c>
    </row>
    <row r="112" spans="1:10" x14ac:dyDescent="0.25">
      <c r="A112" s="5">
        <v>100095092</v>
      </c>
      <c r="B112" s="5" t="s">
        <v>218</v>
      </c>
      <c r="C112" s="5" t="s">
        <v>219</v>
      </c>
      <c r="D112" s="5" t="s">
        <v>14</v>
      </c>
      <c r="E112" s="5" t="s">
        <v>15</v>
      </c>
      <c r="F112" s="5" t="s">
        <v>16</v>
      </c>
      <c r="G112" s="5" t="s">
        <v>17</v>
      </c>
      <c r="H112" s="5" t="s">
        <v>18</v>
      </c>
      <c r="I112" s="5" t="s">
        <v>19</v>
      </c>
      <c r="J112" s="5" t="s">
        <v>20</v>
      </c>
    </row>
    <row r="113" spans="1:10" x14ac:dyDescent="0.25">
      <c r="A113" s="5">
        <v>100087030</v>
      </c>
      <c r="B113" s="5" t="s">
        <v>220</v>
      </c>
      <c r="C113" s="5" t="s">
        <v>221</v>
      </c>
      <c r="D113" s="5" t="s">
        <v>14</v>
      </c>
      <c r="E113" s="5" t="s">
        <v>15</v>
      </c>
      <c r="F113" s="5" t="s">
        <v>23</v>
      </c>
      <c r="G113" s="5" t="s">
        <v>41</v>
      </c>
      <c r="H113" s="5" t="s">
        <v>18</v>
      </c>
      <c r="I113" s="5" t="s">
        <v>26</v>
      </c>
      <c r="J113" s="5" t="s">
        <v>27</v>
      </c>
    </row>
    <row r="114" spans="1:10" x14ac:dyDescent="0.25">
      <c r="A114" s="5">
        <v>100102431</v>
      </c>
      <c r="B114" s="5" t="s">
        <v>220</v>
      </c>
      <c r="C114" s="5" t="s">
        <v>222</v>
      </c>
      <c r="D114" s="5" t="s">
        <v>14</v>
      </c>
      <c r="E114" s="5" t="s">
        <v>15</v>
      </c>
      <c r="F114" s="5" t="s">
        <v>23</v>
      </c>
      <c r="G114" s="5" t="s">
        <v>41</v>
      </c>
      <c r="H114" s="5" t="s">
        <v>18</v>
      </c>
      <c r="I114" s="5" t="s">
        <v>26</v>
      </c>
      <c r="J114" s="5" t="s">
        <v>27</v>
      </c>
    </row>
    <row r="115" spans="1:10" x14ac:dyDescent="0.25">
      <c r="A115" s="5">
        <v>100031015</v>
      </c>
      <c r="B115" s="5" t="s">
        <v>223</v>
      </c>
      <c r="C115" s="5" t="s">
        <v>176</v>
      </c>
      <c r="D115" s="5" t="s">
        <v>14</v>
      </c>
      <c r="E115" s="5" t="s">
        <v>15</v>
      </c>
      <c r="F115" s="5" t="s">
        <v>55</v>
      </c>
      <c r="G115" s="5" t="s">
        <v>56</v>
      </c>
      <c r="H115" s="5" t="s">
        <v>45</v>
      </c>
      <c r="I115" s="5" t="s">
        <v>19</v>
      </c>
      <c r="J115" s="5" t="s">
        <v>57</v>
      </c>
    </row>
    <row r="116" spans="1:10" x14ac:dyDescent="0.25">
      <c r="A116" s="5">
        <v>100038676</v>
      </c>
      <c r="B116" s="5" t="s">
        <v>224</v>
      </c>
      <c r="C116" s="5" t="s">
        <v>225</v>
      </c>
      <c r="D116" s="5" t="s">
        <v>14</v>
      </c>
      <c r="E116" s="5" t="s">
        <v>15</v>
      </c>
      <c r="F116" s="5" t="s">
        <v>23</v>
      </c>
      <c r="G116" s="5" t="s">
        <v>41</v>
      </c>
      <c r="H116" s="5" t="s">
        <v>87</v>
      </c>
      <c r="I116" s="5" t="s">
        <v>26</v>
      </c>
      <c r="J116" s="5" t="s">
        <v>27</v>
      </c>
    </row>
    <row r="117" spans="1:10" x14ac:dyDescent="0.25">
      <c r="A117" s="5">
        <v>100095456</v>
      </c>
      <c r="B117" s="5" t="s">
        <v>226</v>
      </c>
      <c r="C117" s="5" t="s">
        <v>227</v>
      </c>
      <c r="D117" s="5" t="s">
        <v>50</v>
      </c>
      <c r="E117" s="5" t="s">
        <v>15</v>
      </c>
      <c r="F117" s="5" t="s">
        <v>23</v>
      </c>
      <c r="G117" s="5" t="s">
        <v>41</v>
      </c>
      <c r="H117" s="5" t="s">
        <v>18</v>
      </c>
      <c r="I117" s="5" t="s">
        <v>26</v>
      </c>
      <c r="J117" s="5" t="s">
        <v>27</v>
      </c>
    </row>
    <row r="118" spans="1:10" x14ac:dyDescent="0.25">
      <c r="A118" s="5">
        <v>100087494</v>
      </c>
      <c r="B118" s="5" t="s">
        <v>228</v>
      </c>
      <c r="C118" s="5" t="s">
        <v>90</v>
      </c>
      <c r="D118" s="5" t="s">
        <v>14</v>
      </c>
      <c r="E118" s="5" t="s">
        <v>15</v>
      </c>
      <c r="F118" s="5" t="s">
        <v>16</v>
      </c>
      <c r="G118" s="5" t="s">
        <v>17</v>
      </c>
      <c r="H118" s="5" t="s">
        <v>18</v>
      </c>
      <c r="I118" s="5" t="s">
        <v>19</v>
      </c>
      <c r="J118" s="5" t="s">
        <v>20</v>
      </c>
    </row>
    <row r="119" spans="1:10" x14ac:dyDescent="0.25">
      <c r="A119" s="5">
        <v>100080862</v>
      </c>
      <c r="B119" s="5" t="s">
        <v>229</v>
      </c>
      <c r="C119" s="5" t="s">
        <v>230</v>
      </c>
      <c r="D119" s="5" t="s">
        <v>14</v>
      </c>
      <c r="E119" s="5" t="s">
        <v>15</v>
      </c>
      <c r="F119" s="5" t="s">
        <v>16</v>
      </c>
      <c r="G119" s="5" t="s">
        <v>17</v>
      </c>
      <c r="H119" s="5" t="s">
        <v>18</v>
      </c>
      <c r="I119" s="5" t="s">
        <v>19</v>
      </c>
      <c r="J119" s="5" t="s">
        <v>20</v>
      </c>
    </row>
    <row r="120" spans="1:10" x14ac:dyDescent="0.25">
      <c r="A120" s="5">
        <v>100095876</v>
      </c>
      <c r="B120" s="5" t="s">
        <v>231</v>
      </c>
      <c r="C120" s="5" t="s">
        <v>232</v>
      </c>
      <c r="D120" s="5" t="s">
        <v>50</v>
      </c>
      <c r="E120" s="5" t="s">
        <v>15</v>
      </c>
      <c r="F120" s="5" t="s">
        <v>55</v>
      </c>
      <c r="G120" s="5" t="s">
        <v>106</v>
      </c>
      <c r="H120" s="5" t="s">
        <v>18</v>
      </c>
      <c r="I120" s="5" t="s">
        <v>19</v>
      </c>
      <c r="J120" s="5" t="s">
        <v>57</v>
      </c>
    </row>
    <row r="121" spans="1:10" x14ac:dyDescent="0.25">
      <c r="A121" s="5">
        <v>100002999</v>
      </c>
      <c r="B121" s="5" t="s">
        <v>233</v>
      </c>
      <c r="C121" s="5" t="s">
        <v>155</v>
      </c>
      <c r="D121" s="5" t="s">
        <v>50</v>
      </c>
      <c r="E121" s="5" t="s">
        <v>15</v>
      </c>
      <c r="F121" s="5" t="s">
        <v>23</v>
      </c>
      <c r="G121" s="5" t="s">
        <v>24</v>
      </c>
      <c r="H121" s="5" t="s">
        <v>32</v>
      </c>
      <c r="I121" s="5" t="s">
        <v>26</v>
      </c>
      <c r="J121" s="5" t="s">
        <v>27</v>
      </c>
    </row>
    <row r="122" spans="1:10" x14ac:dyDescent="0.25">
      <c r="A122" s="5">
        <v>100050918</v>
      </c>
      <c r="B122" s="5" t="s">
        <v>234</v>
      </c>
      <c r="C122" s="5" t="s">
        <v>235</v>
      </c>
      <c r="D122" s="5" t="s">
        <v>50</v>
      </c>
      <c r="E122" s="5" t="s">
        <v>15</v>
      </c>
      <c r="F122" s="5" t="s">
        <v>23</v>
      </c>
      <c r="G122" s="5" t="s">
        <v>41</v>
      </c>
      <c r="H122" s="5" t="s">
        <v>25</v>
      </c>
      <c r="I122" s="5" t="s">
        <v>26</v>
      </c>
      <c r="J122" s="5" t="s">
        <v>27</v>
      </c>
    </row>
    <row r="123" spans="1:10" x14ac:dyDescent="0.25">
      <c r="A123" s="5">
        <v>100081358</v>
      </c>
      <c r="B123" s="5" t="s">
        <v>236</v>
      </c>
      <c r="C123" s="5" t="s">
        <v>160</v>
      </c>
      <c r="D123" s="5" t="s">
        <v>50</v>
      </c>
      <c r="E123" s="5" t="s">
        <v>15</v>
      </c>
      <c r="F123" s="5" t="s">
        <v>55</v>
      </c>
      <c r="G123" s="5" t="s">
        <v>106</v>
      </c>
      <c r="H123" s="5" t="s">
        <v>18</v>
      </c>
      <c r="I123" s="5" t="s">
        <v>19</v>
      </c>
      <c r="J123" s="5" t="s">
        <v>57</v>
      </c>
    </row>
    <row r="124" spans="1:10" x14ac:dyDescent="0.25">
      <c r="A124" s="5">
        <v>100045038</v>
      </c>
      <c r="B124" s="5" t="s">
        <v>237</v>
      </c>
      <c r="C124" s="5" t="s">
        <v>238</v>
      </c>
      <c r="D124" s="5" t="s">
        <v>50</v>
      </c>
      <c r="E124" s="5" t="s">
        <v>15</v>
      </c>
      <c r="F124" s="5" t="s">
        <v>213</v>
      </c>
      <c r="G124" s="5" t="s">
        <v>214</v>
      </c>
      <c r="H124" s="5" t="s">
        <v>45</v>
      </c>
      <c r="I124" s="5" t="s">
        <v>182</v>
      </c>
      <c r="J124" s="5" t="s">
        <v>183</v>
      </c>
    </row>
    <row r="125" spans="1:10" x14ac:dyDescent="0.25">
      <c r="A125" s="5">
        <v>100103002</v>
      </c>
      <c r="B125" s="5" t="s">
        <v>239</v>
      </c>
      <c r="C125" s="5" t="s">
        <v>240</v>
      </c>
      <c r="D125" s="5" t="s">
        <v>14</v>
      </c>
      <c r="E125" s="5" t="s">
        <v>15</v>
      </c>
      <c r="F125" s="5" t="s">
        <v>16</v>
      </c>
      <c r="G125" s="5" t="s">
        <v>17</v>
      </c>
      <c r="H125" s="5" t="s">
        <v>18</v>
      </c>
      <c r="I125" s="5" t="s">
        <v>19</v>
      </c>
      <c r="J125" s="5" t="s">
        <v>20</v>
      </c>
    </row>
    <row r="126" spans="1:10" x14ac:dyDescent="0.25">
      <c r="A126" s="5">
        <v>100047149</v>
      </c>
      <c r="B126" s="5" t="s">
        <v>241</v>
      </c>
      <c r="C126" s="5" t="s">
        <v>242</v>
      </c>
      <c r="D126" s="5" t="s">
        <v>50</v>
      </c>
      <c r="E126" s="5" t="s">
        <v>15</v>
      </c>
      <c r="F126" s="5" t="s">
        <v>55</v>
      </c>
      <c r="G126" s="5" t="s">
        <v>106</v>
      </c>
      <c r="H126" s="5" t="s">
        <v>45</v>
      </c>
      <c r="I126" s="5" t="s">
        <v>19</v>
      </c>
      <c r="J126" s="5" t="s">
        <v>57</v>
      </c>
    </row>
    <row r="127" spans="1:10" x14ac:dyDescent="0.25">
      <c r="A127" s="5">
        <v>100080352</v>
      </c>
      <c r="B127" s="5" t="s">
        <v>243</v>
      </c>
      <c r="C127" s="5" t="s">
        <v>244</v>
      </c>
      <c r="D127" s="5" t="s">
        <v>14</v>
      </c>
      <c r="E127" s="5" t="s">
        <v>15</v>
      </c>
      <c r="F127" s="5" t="s">
        <v>23</v>
      </c>
      <c r="G127" s="5" t="s">
        <v>24</v>
      </c>
      <c r="H127" s="5" t="s">
        <v>18</v>
      </c>
      <c r="I127" s="5" t="s">
        <v>26</v>
      </c>
      <c r="J127" s="5" t="s">
        <v>27</v>
      </c>
    </row>
    <row r="128" spans="1:10" x14ac:dyDescent="0.25">
      <c r="A128" s="5">
        <v>100080352</v>
      </c>
      <c r="B128" s="5" t="s">
        <v>243</v>
      </c>
      <c r="C128" s="5" t="s">
        <v>244</v>
      </c>
      <c r="D128" s="5" t="s">
        <v>14</v>
      </c>
      <c r="E128" s="5" t="s">
        <v>15</v>
      </c>
      <c r="F128" s="5" t="s">
        <v>23</v>
      </c>
      <c r="G128" s="5" t="s">
        <v>24</v>
      </c>
      <c r="H128" s="5" t="s">
        <v>18</v>
      </c>
      <c r="I128" s="5" t="s">
        <v>26</v>
      </c>
      <c r="J128" s="5" t="s">
        <v>27</v>
      </c>
    </row>
    <row r="129" spans="1:10" x14ac:dyDescent="0.25">
      <c r="A129" s="5">
        <v>100042435</v>
      </c>
      <c r="B129" s="5" t="s">
        <v>243</v>
      </c>
      <c r="C129" s="5" t="s">
        <v>245</v>
      </c>
      <c r="D129" s="5" t="s">
        <v>14</v>
      </c>
      <c r="E129" s="5" t="s">
        <v>15</v>
      </c>
      <c r="F129" s="5" t="s">
        <v>23</v>
      </c>
      <c r="G129" s="5" t="s">
        <v>24</v>
      </c>
      <c r="H129" s="5" t="s">
        <v>25</v>
      </c>
      <c r="I129" s="5" t="s">
        <v>26</v>
      </c>
      <c r="J129" s="5" t="s">
        <v>27</v>
      </c>
    </row>
    <row r="130" spans="1:10" x14ac:dyDescent="0.25">
      <c r="A130" s="5">
        <v>100086799</v>
      </c>
      <c r="B130" s="5" t="s">
        <v>246</v>
      </c>
      <c r="C130" s="5" t="s">
        <v>247</v>
      </c>
      <c r="D130" s="5" t="s">
        <v>14</v>
      </c>
      <c r="E130" s="5" t="s">
        <v>15</v>
      </c>
      <c r="F130" s="5" t="s">
        <v>23</v>
      </c>
      <c r="G130" s="5" t="s">
        <v>24</v>
      </c>
      <c r="H130" s="5" t="s">
        <v>18</v>
      </c>
      <c r="I130" s="5" t="s">
        <v>26</v>
      </c>
      <c r="J130" s="5" t="s">
        <v>27</v>
      </c>
    </row>
    <row r="131" spans="1:10" x14ac:dyDescent="0.25">
      <c r="A131" s="5">
        <v>100086799</v>
      </c>
      <c r="B131" s="5" t="s">
        <v>246</v>
      </c>
      <c r="C131" s="5" t="s">
        <v>247</v>
      </c>
      <c r="D131" s="5" t="s">
        <v>14</v>
      </c>
      <c r="E131" s="5" t="s">
        <v>15</v>
      </c>
      <c r="F131" s="5" t="s">
        <v>23</v>
      </c>
      <c r="G131" s="5" t="s">
        <v>24</v>
      </c>
      <c r="H131" s="5" t="s">
        <v>18</v>
      </c>
      <c r="I131" s="5" t="s">
        <v>26</v>
      </c>
      <c r="J131" s="5" t="s">
        <v>27</v>
      </c>
    </row>
    <row r="132" spans="1:10" x14ac:dyDescent="0.25">
      <c r="A132" s="5">
        <v>100004302</v>
      </c>
      <c r="B132" s="5" t="s">
        <v>248</v>
      </c>
      <c r="C132" s="5" t="s">
        <v>249</v>
      </c>
      <c r="D132" s="5" t="s">
        <v>14</v>
      </c>
      <c r="E132" s="5" t="s">
        <v>15</v>
      </c>
      <c r="F132" s="5" t="s">
        <v>16</v>
      </c>
      <c r="G132" s="5" t="s">
        <v>17</v>
      </c>
      <c r="H132" s="5" t="s">
        <v>32</v>
      </c>
      <c r="I132" s="5" t="s">
        <v>19</v>
      </c>
      <c r="J132" s="5" t="s">
        <v>20</v>
      </c>
    </row>
    <row r="133" spans="1:10" x14ac:dyDescent="0.25">
      <c r="A133" s="5">
        <v>100056177</v>
      </c>
      <c r="B133" s="5" t="s">
        <v>250</v>
      </c>
      <c r="C133" s="5" t="s">
        <v>251</v>
      </c>
      <c r="D133" s="5" t="s">
        <v>14</v>
      </c>
      <c r="E133" s="5" t="s">
        <v>15</v>
      </c>
      <c r="F133" s="5" t="s">
        <v>23</v>
      </c>
      <c r="G133" s="5" t="s">
        <v>24</v>
      </c>
      <c r="H133" s="5" t="s">
        <v>25</v>
      </c>
      <c r="I133" s="5" t="s">
        <v>26</v>
      </c>
      <c r="J133" s="5" t="s">
        <v>27</v>
      </c>
    </row>
    <row r="134" spans="1:10" x14ac:dyDescent="0.25">
      <c r="A134" s="5">
        <v>100053035</v>
      </c>
      <c r="B134" s="5" t="s">
        <v>250</v>
      </c>
      <c r="C134" s="5" t="s">
        <v>252</v>
      </c>
      <c r="D134" s="5" t="s">
        <v>14</v>
      </c>
      <c r="E134" s="5" t="s">
        <v>15</v>
      </c>
      <c r="F134" s="5" t="s">
        <v>23</v>
      </c>
      <c r="G134" s="5" t="s">
        <v>24</v>
      </c>
      <c r="H134" s="5" t="s">
        <v>25</v>
      </c>
      <c r="I134" s="5" t="s">
        <v>26</v>
      </c>
      <c r="J134" s="5" t="s">
        <v>27</v>
      </c>
    </row>
    <row r="135" spans="1:10" x14ac:dyDescent="0.25">
      <c r="A135" s="5">
        <v>100052413</v>
      </c>
      <c r="B135" s="5" t="s">
        <v>253</v>
      </c>
      <c r="C135" s="5" t="s">
        <v>254</v>
      </c>
      <c r="D135" s="5" t="s">
        <v>14</v>
      </c>
      <c r="E135" s="5" t="s">
        <v>15</v>
      </c>
      <c r="F135" s="5" t="s">
        <v>16</v>
      </c>
      <c r="G135" s="5" t="s">
        <v>17</v>
      </c>
      <c r="H135" s="5" t="s">
        <v>45</v>
      </c>
      <c r="I135" s="5" t="s">
        <v>19</v>
      </c>
      <c r="J135" s="5" t="s">
        <v>20</v>
      </c>
    </row>
    <row r="136" spans="1:10" x14ac:dyDescent="0.25">
      <c r="A136" s="5">
        <v>100053888</v>
      </c>
      <c r="B136" s="5" t="s">
        <v>255</v>
      </c>
      <c r="C136" s="5" t="s">
        <v>256</v>
      </c>
      <c r="D136" s="5" t="s">
        <v>50</v>
      </c>
      <c r="E136" s="5" t="s">
        <v>15</v>
      </c>
      <c r="F136" s="5" t="s">
        <v>62</v>
      </c>
      <c r="G136" s="5" t="s">
        <v>120</v>
      </c>
      <c r="H136" s="5" t="s">
        <v>32</v>
      </c>
      <c r="I136" s="5" t="s">
        <v>64</v>
      </c>
      <c r="J136" s="5" t="s">
        <v>57</v>
      </c>
    </row>
    <row r="137" spans="1:10" x14ac:dyDescent="0.25">
      <c r="A137" s="5">
        <v>100088606</v>
      </c>
      <c r="B137" s="5" t="s">
        <v>257</v>
      </c>
      <c r="C137" s="5" t="s">
        <v>258</v>
      </c>
      <c r="D137" s="5" t="s">
        <v>14</v>
      </c>
      <c r="E137" s="5" t="s">
        <v>15</v>
      </c>
      <c r="F137" s="5" t="s">
        <v>55</v>
      </c>
      <c r="G137" s="5" t="s">
        <v>56</v>
      </c>
      <c r="H137" s="5" t="s">
        <v>18</v>
      </c>
      <c r="I137" s="5" t="s">
        <v>19</v>
      </c>
      <c r="J137" s="5" t="s">
        <v>57</v>
      </c>
    </row>
    <row r="138" spans="1:10" x14ac:dyDescent="0.25">
      <c r="A138" s="5">
        <v>100077854</v>
      </c>
      <c r="B138" s="5" t="s">
        <v>259</v>
      </c>
      <c r="C138" s="5" t="s">
        <v>260</v>
      </c>
      <c r="D138" s="5" t="s">
        <v>14</v>
      </c>
      <c r="E138" s="5" t="s">
        <v>15</v>
      </c>
      <c r="F138" s="5" t="s">
        <v>73</v>
      </c>
      <c r="G138" s="5" t="s">
        <v>74</v>
      </c>
      <c r="H138" s="5" t="s">
        <v>25</v>
      </c>
      <c r="I138" s="5" t="s">
        <v>75</v>
      </c>
      <c r="J138" s="5" t="s">
        <v>76</v>
      </c>
    </row>
    <row r="139" spans="1:10" x14ac:dyDescent="0.25">
      <c r="A139" s="5">
        <v>100056466</v>
      </c>
      <c r="B139" s="5" t="s">
        <v>261</v>
      </c>
      <c r="C139" s="5" t="s">
        <v>262</v>
      </c>
      <c r="D139" s="5" t="s">
        <v>14</v>
      </c>
      <c r="E139" s="5" t="s">
        <v>15</v>
      </c>
      <c r="F139" s="5" t="s">
        <v>55</v>
      </c>
      <c r="G139" s="5" t="s">
        <v>56</v>
      </c>
      <c r="H139" s="5" t="s">
        <v>32</v>
      </c>
      <c r="I139" s="5" t="s">
        <v>19</v>
      </c>
      <c r="J139" s="5" t="s">
        <v>57</v>
      </c>
    </row>
    <row r="140" spans="1:10" x14ac:dyDescent="0.25">
      <c r="A140" s="5">
        <v>100048871</v>
      </c>
      <c r="B140" s="5" t="s">
        <v>263</v>
      </c>
      <c r="C140" s="5" t="s">
        <v>232</v>
      </c>
      <c r="D140" s="5" t="s">
        <v>50</v>
      </c>
      <c r="E140" s="5" t="s">
        <v>15</v>
      </c>
      <c r="F140" s="5" t="s">
        <v>55</v>
      </c>
      <c r="G140" s="5" t="s">
        <v>106</v>
      </c>
      <c r="H140" s="5" t="s">
        <v>45</v>
      </c>
      <c r="I140" s="5" t="s">
        <v>19</v>
      </c>
      <c r="J140" s="5" t="s">
        <v>57</v>
      </c>
    </row>
    <row r="141" spans="1:10" x14ac:dyDescent="0.25">
      <c r="A141" s="5">
        <v>100115573</v>
      </c>
      <c r="B141" s="5" t="s">
        <v>264</v>
      </c>
      <c r="C141" s="5" t="s">
        <v>265</v>
      </c>
      <c r="D141" s="5" t="s">
        <v>14</v>
      </c>
      <c r="E141" s="5" t="s">
        <v>15</v>
      </c>
      <c r="F141" s="5" t="s">
        <v>23</v>
      </c>
      <c r="G141" s="5" t="s">
        <v>24</v>
      </c>
      <c r="H141" s="5" t="s">
        <v>18</v>
      </c>
      <c r="I141" s="5" t="s">
        <v>26</v>
      </c>
      <c r="J141" s="5" t="s">
        <v>27</v>
      </c>
    </row>
    <row r="142" spans="1:10" x14ac:dyDescent="0.25">
      <c r="A142" s="5">
        <v>100115573</v>
      </c>
      <c r="B142" s="5" t="s">
        <v>264</v>
      </c>
      <c r="C142" s="5" t="s">
        <v>265</v>
      </c>
      <c r="D142" s="5" t="s">
        <v>14</v>
      </c>
      <c r="E142" s="5" t="s">
        <v>15</v>
      </c>
      <c r="F142" s="5" t="s">
        <v>23</v>
      </c>
      <c r="G142" s="5" t="s">
        <v>24</v>
      </c>
      <c r="H142" s="5" t="s">
        <v>18</v>
      </c>
      <c r="I142" s="5" t="s">
        <v>26</v>
      </c>
      <c r="J142" s="5" t="s">
        <v>27</v>
      </c>
    </row>
    <row r="143" spans="1:10" x14ac:dyDescent="0.25">
      <c r="A143" s="5">
        <v>100006952</v>
      </c>
      <c r="B143" s="5" t="s">
        <v>266</v>
      </c>
      <c r="C143" s="5" t="s">
        <v>267</v>
      </c>
      <c r="D143" s="5" t="s">
        <v>14</v>
      </c>
      <c r="E143" s="5" t="s">
        <v>15</v>
      </c>
      <c r="F143" s="5" t="s">
        <v>23</v>
      </c>
      <c r="G143" s="5" t="s">
        <v>41</v>
      </c>
      <c r="H143" s="5" t="s">
        <v>32</v>
      </c>
      <c r="I143" s="5" t="s">
        <v>26</v>
      </c>
      <c r="J143" s="5" t="s">
        <v>27</v>
      </c>
    </row>
    <row r="144" spans="1:10" x14ac:dyDescent="0.25">
      <c r="A144" s="5">
        <v>100088007</v>
      </c>
      <c r="B144" s="5" t="s">
        <v>268</v>
      </c>
      <c r="C144" s="5" t="s">
        <v>269</v>
      </c>
      <c r="D144" s="5" t="s">
        <v>14</v>
      </c>
      <c r="E144" s="5" t="s">
        <v>15</v>
      </c>
      <c r="F144" s="5" t="s">
        <v>55</v>
      </c>
      <c r="G144" s="5" t="s">
        <v>56</v>
      </c>
      <c r="H144" s="5" t="s">
        <v>18</v>
      </c>
      <c r="I144" s="5" t="s">
        <v>19</v>
      </c>
      <c r="J144" s="5" t="s">
        <v>57</v>
      </c>
    </row>
    <row r="145" spans="1:10" x14ac:dyDescent="0.25">
      <c r="A145" s="5">
        <v>100002425</v>
      </c>
      <c r="B145" s="5" t="s">
        <v>270</v>
      </c>
      <c r="C145" s="5" t="s">
        <v>271</v>
      </c>
      <c r="D145" s="5" t="s">
        <v>14</v>
      </c>
      <c r="E145" s="5" t="s">
        <v>15</v>
      </c>
      <c r="F145" s="5" t="s">
        <v>23</v>
      </c>
      <c r="G145" s="5" t="s">
        <v>41</v>
      </c>
      <c r="H145" s="5" t="s">
        <v>87</v>
      </c>
      <c r="I145" s="5" t="s">
        <v>26</v>
      </c>
      <c r="J145" s="5" t="s">
        <v>27</v>
      </c>
    </row>
    <row r="146" spans="1:10" x14ac:dyDescent="0.25">
      <c r="A146" s="5">
        <v>100005244</v>
      </c>
      <c r="B146" s="5" t="s">
        <v>272</v>
      </c>
      <c r="C146" s="5" t="s">
        <v>273</v>
      </c>
      <c r="D146" s="5" t="s">
        <v>14</v>
      </c>
      <c r="E146" s="5" t="s">
        <v>15</v>
      </c>
      <c r="F146" s="5" t="s">
        <v>23</v>
      </c>
      <c r="G146" s="5" t="s">
        <v>24</v>
      </c>
      <c r="H146" s="5" t="s">
        <v>32</v>
      </c>
      <c r="I146" s="5" t="s">
        <v>26</v>
      </c>
      <c r="J146" s="5" t="s">
        <v>27</v>
      </c>
    </row>
    <row r="147" spans="1:10" x14ac:dyDescent="0.25">
      <c r="A147" s="5">
        <v>100003496</v>
      </c>
      <c r="B147" s="5" t="s">
        <v>274</v>
      </c>
      <c r="C147" s="5" t="s">
        <v>275</v>
      </c>
      <c r="D147" s="5" t="s">
        <v>50</v>
      </c>
      <c r="E147" s="5" t="s">
        <v>15</v>
      </c>
      <c r="F147" s="5" t="s">
        <v>55</v>
      </c>
      <c r="G147" s="5" t="s">
        <v>106</v>
      </c>
      <c r="H147" s="5" t="s">
        <v>152</v>
      </c>
      <c r="I147" s="5" t="s">
        <v>19</v>
      </c>
      <c r="J147" s="5" t="s">
        <v>57</v>
      </c>
    </row>
    <row r="148" spans="1:10" x14ac:dyDescent="0.25">
      <c r="A148" s="5">
        <v>100108316</v>
      </c>
      <c r="B148" s="5" t="s">
        <v>276</v>
      </c>
      <c r="C148" s="5" t="s">
        <v>277</v>
      </c>
      <c r="D148" s="5" t="s">
        <v>14</v>
      </c>
      <c r="E148" s="5" t="s">
        <v>15</v>
      </c>
      <c r="F148" s="5" t="s">
        <v>23</v>
      </c>
      <c r="G148" s="5" t="s">
        <v>41</v>
      </c>
      <c r="H148" s="5" t="s">
        <v>18</v>
      </c>
      <c r="I148" s="5" t="s">
        <v>26</v>
      </c>
      <c r="J148" s="5" t="s">
        <v>27</v>
      </c>
    </row>
    <row r="149" spans="1:10" x14ac:dyDescent="0.25">
      <c r="A149" s="5">
        <v>100069781</v>
      </c>
      <c r="B149" s="5" t="s">
        <v>278</v>
      </c>
      <c r="C149" s="5" t="s">
        <v>262</v>
      </c>
      <c r="D149" s="5" t="s">
        <v>14</v>
      </c>
      <c r="E149" s="5" t="s">
        <v>15</v>
      </c>
      <c r="F149" s="5" t="s">
        <v>73</v>
      </c>
      <c r="G149" s="5" t="s">
        <v>74</v>
      </c>
      <c r="H149" s="5" t="s">
        <v>87</v>
      </c>
      <c r="I149" s="5" t="s">
        <v>75</v>
      </c>
      <c r="J149" s="5" t="s">
        <v>76</v>
      </c>
    </row>
    <row r="150" spans="1:10" x14ac:dyDescent="0.25">
      <c r="A150" s="5">
        <v>100108351</v>
      </c>
      <c r="B150" s="5" t="s">
        <v>278</v>
      </c>
      <c r="C150" s="5" t="s">
        <v>279</v>
      </c>
      <c r="D150" s="5" t="s">
        <v>14</v>
      </c>
      <c r="E150" s="5" t="s">
        <v>15</v>
      </c>
      <c r="F150" s="5" t="s">
        <v>23</v>
      </c>
      <c r="G150" s="5" t="s">
        <v>41</v>
      </c>
      <c r="H150" s="5" t="s">
        <v>18</v>
      </c>
      <c r="I150" s="5" t="s">
        <v>26</v>
      </c>
      <c r="J150" s="5" t="s">
        <v>27</v>
      </c>
    </row>
    <row r="151" spans="1:10" x14ac:dyDescent="0.25">
      <c r="A151" s="5">
        <v>100103062</v>
      </c>
      <c r="B151" s="5" t="s">
        <v>278</v>
      </c>
      <c r="C151" s="5" t="s">
        <v>280</v>
      </c>
      <c r="D151" s="5" t="s">
        <v>14</v>
      </c>
      <c r="E151" s="5" t="s">
        <v>15</v>
      </c>
      <c r="F151" s="5" t="s">
        <v>16</v>
      </c>
      <c r="G151" s="5" t="s">
        <v>17</v>
      </c>
      <c r="H151" s="5" t="s">
        <v>18</v>
      </c>
      <c r="I151" s="5" t="s">
        <v>19</v>
      </c>
      <c r="J151" s="5" t="s">
        <v>20</v>
      </c>
    </row>
    <row r="152" spans="1:10" x14ac:dyDescent="0.25">
      <c r="A152" s="5">
        <v>100104558</v>
      </c>
      <c r="B152" s="5" t="s">
        <v>281</v>
      </c>
      <c r="C152" s="5" t="s">
        <v>282</v>
      </c>
      <c r="D152" s="5" t="s">
        <v>14</v>
      </c>
      <c r="E152" s="5" t="s">
        <v>15</v>
      </c>
      <c r="F152" s="5" t="s">
        <v>62</v>
      </c>
      <c r="G152" s="5" t="s">
        <v>63</v>
      </c>
      <c r="H152" s="5" t="s">
        <v>18</v>
      </c>
      <c r="I152" s="5" t="s">
        <v>64</v>
      </c>
      <c r="J152" s="5" t="s">
        <v>57</v>
      </c>
    </row>
    <row r="153" spans="1:10" x14ac:dyDescent="0.25">
      <c r="A153" s="5">
        <v>100001041</v>
      </c>
      <c r="B153" s="5" t="s">
        <v>283</v>
      </c>
      <c r="C153" s="5" t="s">
        <v>249</v>
      </c>
      <c r="D153" s="5" t="s">
        <v>14</v>
      </c>
      <c r="E153" s="5" t="s">
        <v>15</v>
      </c>
      <c r="F153" s="5" t="s">
        <v>30</v>
      </c>
      <c r="G153" s="5" t="s">
        <v>31</v>
      </c>
      <c r="H153" s="5" t="s">
        <v>152</v>
      </c>
      <c r="I153" s="5" t="s">
        <v>33</v>
      </c>
      <c r="J153" s="5" t="s">
        <v>34</v>
      </c>
    </row>
    <row r="154" spans="1:10" x14ac:dyDescent="0.25">
      <c r="A154" s="5">
        <v>100068346</v>
      </c>
      <c r="B154" s="5" t="s">
        <v>284</v>
      </c>
      <c r="C154" s="5" t="s">
        <v>285</v>
      </c>
      <c r="D154" s="5" t="s">
        <v>14</v>
      </c>
      <c r="E154" s="5" t="s">
        <v>15</v>
      </c>
      <c r="F154" s="5" t="s">
        <v>23</v>
      </c>
      <c r="G154" s="5" t="s">
        <v>41</v>
      </c>
      <c r="H154" s="5" t="s">
        <v>45</v>
      </c>
      <c r="I154" s="5" t="s">
        <v>26</v>
      </c>
      <c r="J154" s="5" t="s">
        <v>27</v>
      </c>
    </row>
    <row r="155" spans="1:10" x14ac:dyDescent="0.25">
      <c r="A155" s="5">
        <v>100107119</v>
      </c>
      <c r="B155" s="5" t="s">
        <v>286</v>
      </c>
      <c r="C155" s="5" t="s">
        <v>287</v>
      </c>
      <c r="D155" s="5" t="s">
        <v>14</v>
      </c>
      <c r="E155" s="5" t="s">
        <v>15</v>
      </c>
      <c r="F155" s="5" t="s">
        <v>30</v>
      </c>
      <c r="G155" s="5" t="s">
        <v>31</v>
      </c>
      <c r="H155" s="5" t="s">
        <v>18</v>
      </c>
      <c r="I155" s="5" t="s">
        <v>33</v>
      </c>
      <c r="J155" s="5" t="s">
        <v>34</v>
      </c>
    </row>
    <row r="156" spans="1:10" x14ac:dyDescent="0.25">
      <c r="A156" s="5">
        <v>100085101</v>
      </c>
      <c r="B156" s="5" t="s">
        <v>286</v>
      </c>
      <c r="C156" s="5" t="s">
        <v>160</v>
      </c>
      <c r="D156" s="5" t="s">
        <v>50</v>
      </c>
      <c r="E156" s="5" t="s">
        <v>15</v>
      </c>
      <c r="F156" s="5" t="s">
        <v>30</v>
      </c>
      <c r="G156" s="5" t="s">
        <v>31</v>
      </c>
      <c r="H156" s="5" t="s">
        <v>45</v>
      </c>
      <c r="I156" s="5" t="s">
        <v>33</v>
      </c>
      <c r="J156" s="5" t="s">
        <v>34</v>
      </c>
    </row>
    <row r="157" spans="1:10" x14ac:dyDescent="0.25">
      <c r="A157" s="5">
        <v>100068277</v>
      </c>
      <c r="B157" s="5" t="s">
        <v>288</v>
      </c>
      <c r="C157" s="5" t="s">
        <v>289</v>
      </c>
      <c r="D157" s="5" t="s">
        <v>50</v>
      </c>
      <c r="E157" s="5" t="s">
        <v>15</v>
      </c>
      <c r="F157" s="5" t="s">
        <v>180</v>
      </c>
      <c r="G157" s="5" t="s">
        <v>181</v>
      </c>
      <c r="H157" s="5" t="s">
        <v>18</v>
      </c>
      <c r="I157" s="5" t="s">
        <v>182</v>
      </c>
      <c r="J157" s="5" t="s">
        <v>183</v>
      </c>
    </row>
    <row r="158" spans="1:10" x14ac:dyDescent="0.25">
      <c r="A158" s="5">
        <v>100060878</v>
      </c>
      <c r="B158" s="5" t="s">
        <v>288</v>
      </c>
      <c r="C158" s="5" t="s">
        <v>290</v>
      </c>
      <c r="D158" s="5" t="s">
        <v>50</v>
      </c>
      <c r="E158" s="5" t="s">
        <v>15</v>
      </c>
      <c r="F158" s="5" t="s">
        <v>180</v>
      </c>
      <c r="G158" s="5" t="s">
        <v>181</v>
      </c>
      <c r="H158" s="5" t="s">
        <v>18</v>
      </c>
      <c r="I158" s="5" t="s">
        <v>182</v>
      </c>
      <c r="J158" s="5" t="s">
        <v>183</v>
      </c>
    </row>
    <row r="159" spans="1:10" x14ac:dyDescent="0.25">
      <c r="A159" s="5">
        <v>100080388</v>
      </c>
      <c r="B159" s="5" t="s">
        <v>291</v>
      </c>
      <c r="C159" s="5" t="s">
        <v>292</v>
      </c>
      <c r="D159" s="5" t="s">
        <v>14</v>
      </c>
      <c r="E159" s="5" t="s">
        <v>15</v>
      </c>
      <c r="F159" s="5" t="s">
        <v>23</v>
      </c>
      <c r="G159" s="5" t="s">
        <v>24</v>
      </c>
      <c r="H159" s="5" t="s">
        <v>25</v>
      </c>
      <c r="I159" s="5" t="s">
        <v>26</v>
      </c>
      <c r="J159" s="5" t="s">
        <v>27</v>
      </c>
    </row>
    <row r="160" spans="1:10" x14ac:dyDescent="0.25">
      <c r="A160" s="5">
        <v>100059778</v>
      </c>
      <c r="B160" s="5" t="s">
        <v>293</v>
      </c>
      <c r="C160" s="5" t="s">
        <v>294</v>
      </c>
      <c r="D160" s="5" t="s">
        <v>50</v>
      </c>
      <c r="E160" s="5" t="s">
        <v>15</v>
      </c>
      <c r="F160" s="5" t="s">
        <v>23</v>
      </c>
      <c r="G160" s="5" t="s">
        <v>24</v>
      </c>
      <c r="H160" s="5" t="s">
        <v>45</v>
      </c>
      <c r="I160" s="5" t="s">
        <v>26</v>
      </c>
      <c r="J160" s="5" t="s">
        <v>27</v>
      </c>
    </row>
    <row r="161" spans="1:10" x14ac:dyDescent="0.25">
      <c r="A161" s="5">
        <v>100103005</v>
      </c>
      <c r="B161" s="5" t="s">
        <v>293</v>
      </c>
      <c r="C161" s="5" t="s">
        <v>295</v>
      </c>
      <c r="D161" s="5" t="s">
        <v>14</v>
      </c>
      <c r="E161" s="5" t="s">
        <v>15</v>
      </c>
      <c r="F161" s="5" t="s">
        <v>16</v>
      </c>
      <c r="G161" s="5" t="s">
        <v>17</v>
      </c>
      <c r="H161" s="5" t="s">
        <v>18</v>
      </c>
      <c r="I161" s="5" t="s">
        <v>19</v>
      </c>
      <c r="J161" s="5" t="s">
        <v>20</v>
      </c>
    </row>
    <row r="162" spans="1:10" x14ac:dyDescent="0.25">
      <c r="A162" s="5">
        <v>100114120</v>
      </c>
      <c r="B162" s="5" t="s">
        <v>296</v>
      </c>
      <c r="C162" s="5" t="s">
        <v>54</v>
      </c>
      <c r="D162" s="5" t="s">
        <v>50</v>
      </c>
      <c r="E162" s="5" t="s">
        <v>15</v>
      </c>
      <c r="F162" s="5" t="s">
        <v>30</v>
      </c>
      <c r="G162" s="5" t="s">
        <v>31</v>
      </c>
      <c r="H162" s="5" t="s">
        <v>18</v>
      </c>
      <c r="I162" s="5" t="s">
        <v>33</v>
      </c>
      <c r="J162" s="5" t="s">
        <v>34</v>
      </c>
    </row>
    <row r="163" spans="1:10" x14ac:dyDescent="0.25">
      <c r="A163" s="5">
        <v>100103006</v>
      </c>
      <c r="B163" s="5" t="s">
        <v>296</v>
      </c>
      <c r="C163" s="5" t="s">
        <v>297</v>
      </c>
      <c r="D163" s="5" t="s">
        <v>14</v>
      </c>
      <c r="E163" s="5" t="s">
        <v>15</v>
      </c>
      <c r="F163" s="5" t="s">
        <v>16</v>
      </c>
      <c r="G163" s="5" t="s">
        <v>17</v>
      </c>
      <c r="H163" s="5" t="s">
        <v>18</v>
      </c>
      <c r="I163" s="5" t="s">
        <v>19</v>
      </c>
      <c r="J163" s="5" t="s">
        <v>20</v>
      </c>
    </row>
    <row r="164" spans="1:10" x14ac:dyDescent="0.25">
      <c r="A164" s="5">
        <v>100087046</v>
      </c>
      <c r="B164" s="5" t="s">
        <v>298</v>
      </c>
      <c r="C164" s="5" t="s">
        <v>299</v>
      </c>
      <c r="D164" s="5" t="s">
        <v>50</v>
      </c>
      <c r="E164" s="5" t="s">
        <v>15</v>
      </c>
      <c r="F164" s="5" t="s">
        <v>23</v>
      </c>
      <c r="G164" s="5" t="s">
        <v>41</v>
      </c>
      <c r="H164" s="5" t="s">
        <v>18</v>
      </c>
      <c r="I164" s="5" t="s">
        <v>26</v>
      </c>
      <c r="J164" s="5" t="s">
        <v>27</v>
      </c>
    </row>
    <row r="165" spans="1:10" x14ac:dyDescent="0.25">
      <c r="A165" s="5">
        <v>100061724</v>
      </c>
      <c r="B165" s="5" t="s">
        <v>298</v>
      </c>
      <c r="C165" s="5" t="s">
        <v>300</v>
      </c>
      <c r="D165" s="5" t="s">
        <v>14</v>
      </c>
      <c r="E165" s="5" t="s">
        <v>15</v>
      </c>
      <c r="F165" s="5" t="s">
        <v>23</v>
      </c>
      <c r="G165" s="5" t="s">
        <v>41</v>
      </c>
      <c r="H165" s="5" t="s">
        <v>45</v>
      </c>
      <c r="I165" s="5" t="s">
        <v>26</v>
      </c>
      <c r="J165" s="5" t="s">
        <v>27</v>
      </c>
    </row>
    <row r="166" spans="1:10" x14ac:dyDescent="0.25">
      <c r="A166" s="5">
        <v>100080550</v>
      </c>
      <c r="B166" s="5" t="s">
        <v>301</v>
      </c>
      <c r="C166" s="5" t="s">
        <v>302</v>
      </c>
      <c r="D166" s="5" t="s">
        <v>50</v>
      </c>
      <c r="E166" s="5" t="s">
        <v>15</v>
      </c>
      <c r="F166" s="5" t="s">
        <v>23</v>
      </c>
      <c r="G166" s="5" t="s">
        <v>41</v>
      </c>
      <c r="H166" s="5" t="s">
        <v>18</v>
      </c>
      <c r="I166" s="5" t="s">
        <v>26</v>
      </c>
      <c r="J166" s="5" t="s">
        <v>27</v>
      </c>
    </row>
    <row r="167" spans="1:10" x14ac:dyDescent="0.25">
      <c r="A167" s="5">
        <v>100116002</v>
      </c>
      <c r="B167" s="5" t="s">
        <v>303</v>
      </c>
      <c r="C167" s="5" t="s">
        <v>304</v>
      </c>
      <c r="D167" s="5" t="s">
        <v>14</v>
      </c>
      <c r="E167" s="5" t="s">
        <v>15</v>
      </c>
      <c r="F167" s="5" t="s">
        <v>23</v>
      </c>
      <c r="G167" s="5" t="s">
        <v>41</v>
      </c>
      <c r="H167" s="5" t="s">
        <v>87</v>
      </c>
      <c r="I167" s="5" t="s">
        <v>26</v>
      </c>
      <c r="J167" s="5" t="s">
        <v>27</v>
      </c>
    </row>
    <row r="168" spans="1:10" x14ac:dyDescent="0.25">
      <c r="A168" s="5">
        <v>100081368</v>
      </c>
      <c r="B168" s="5" t="s">
        <v>305</v>
      </c>
      <c r="C168" s="5" t="s">
        <v>306</v>
      </c>
      <c r="D168" s="5" t="s">
        <v>50</v>
      </c>
      <c r="E168" s="5" t="s">
        <v>15</v>
      </c>
      <c r="F168" s="5" t="s">
        <v>55</v>
      </c>
      <c r="G168" s="5" t="s">
        <v>106</v>
      </c>
      <c r="H168" s="5" t="s">
        <v>18</v>
      </c>
      <c r="I168" s="5" t="s">
        <v>19</v>
      </c>
      <c r="J168" s="5" t="s">
        <v>57</v>
      </c>
    </row>
    <row r="169" spans="1:10" x14ac:dyDescent="0.25">
      <c r="A169" s="5">
        <v>100003594</v>
      </c>
      <c r="B169" s="5" t="s">
        <v>307</v>
      </c>
      <c r="C169" s="5" t="s">
        <v>308</v>
      </c>
      <c r="D169" s="5" t="s">
        <v>14</v>
      </c>
      <c r="E169" s="5" t="s">
        <v>15</v>
      </c>
      <c r="F169" s="5" t="s">
        <v>23</v>
      </c>
      <c r="G169" s="5" t="s">
        <v>41</v>
      </c>
      <c r="H169" s="5" t="s">
        <v>87</v>
      </c>
      <c r="I169" s="5" t="s">
        <v>26</v>
      </c>
      <c r="J169" s="5" t="s">
        <v>27</v>
      </c>
    </row>
    <row r="170" spans="1:10" x14ac:dyDescent="0.25">
      <c r="A170" s="5">
        <v>100103077</v>
      </c>
      <c r="B170" s="5" t="s">
        <v>309</v>
      </c>
      <c r="C170" s="5" t="s">
        <v>310</v>
      </c>
      <c r="D170" s="5" t="s">
        <v>14</v>
      </c>
      <c r="E170" s="5" t="s">
        <v>15</v>
      </c>
      <c r="F170" s="5" t="s">
        <v>16</v>
      </c>
      <c r="G170" s="5" t="s">
        <v>17</v>
      </c>
      <c r="H170" s="5" t="s">
        <v>18</v>
      </c>
      <c r="I170" s="5" t="s">
        <v>19</v>
      </c>
      <c r="J170" s="5" t="s">
        <v>20</v>
      </c>
    </row>
    <row r="171" spans="1:10" x14ac:dyDescent="0.25">
      <c r="A171" s="5">
        <v>100102436</v>
      </c>
      <c r="B171" s="5" t="s">
        <v>311</v>
      </c>
      <c r="C171" s="5" t="s">
        <v>312</v>
      </c>
      <c r="D171" s="5" t="s">
        <v>50</v>
      </c>
      <c r="E171" s="5" t="s">
        <v>15</v>
      </c>
      <c r="F171" s="5" t="s">
        <v>23</v>
      </c>
      <c r="G171" s="5" t="s">
        <v>41</v>
      </c>
      <c r="H171" s="5" t="s">
        <v>18</v>
      </c>
      <c r="I171" s="5" t="s">
        <v>26</v>
      </c>
      <c r="J171" s="5" t="s">
        <v>27</v>
      </c>
    </row>
    <row r="172" spans="1:10" x14ac:dyDescent="0.25">
      <c r="A172" s="5">
        <v>100102437</v>
      </c>
      <c r="B172" s="5" t="s">
        <v>313</v>
      </c>
      <c r="C172" s="5" t="s">
        <v>314</v>
      </c>
      <c r="D172" s="5" t="s">
        <v>50</v>
      </c>
      <c r="E172" s="5" t="s">
        <v>15</v>
      </c>
      <c r="F172" s="5" t="s">
        <v>23</v>
      </c>
      <c r="G172" s="5" t="s">
        <v>41</v>
      </c>
      <c r="H172" s="5" t="s">
        <v>18</v>
      </c>
      <c r="I172" s="5" t="s">
        <v>26</v>
      </c>
      <c r="J172" s="5" t="s">
        <v>27</v>
      </c>
    </row>
    <row r="173" spans="1:10" x14ac:dyDescent="0.25">
      <c r="A173" s="5">
        <v>100080981</v>
      </c>
      <c r="B173" s="5" t="s">
        <v>315</v>
      </c>
      <c r="C173" s="5" t="s">
        <v>171</v>
      </c>
      <c r="D173" s="5" t="s">
        <v>14</v>
      </c>
      <c r="E173" s="5" t="s">
        <v>15</v>
      </c>
      <c r="F173" s="5" t="s">
        <v>16</v>
      </c>
      <c r="G173" s="5" t="s">
        <v>17</v>
      </c>
      <c r="H173" s="5" t="s">
        <v>18</v>
      </c>
      <c r="I173" s="5" t="s">
        <v>19</v>
      </c>
      <c r="J173" s="5" t="s">
        <v>20</v>
      </c>
    </row>
    <row r="174" spans="1:10" x14ac:dyDescent="0.25">
      <c r="A174" s="5">
        <v>100102438</v>
      </c>
      <c r="B174" s="5" t="s">
        <v>316</v>
      </c>
      <c r="C174" s="5" t="s">
        <v>317</v>
      </c>
      <c r="D174" s="5" t="s">
        <v>14</v>
      </c>
      <c r="E174" s="5" t="s">
        <v>15</v>
      </c>
      <c r="F174" s="5" t="s">
        <v>23</v>
      </c>
      <c r="G174" s="5" t="s">
        <v>41</v>
      </c>
      <c r="H174" s="5" t="s">
        <v>18</v>
      </c>
      <c r="I174" s="5" t="s">
        <v>26</v>
      </c>
      <c r="J174" s="5" t="s">
        <v>27</v>
      </c>
    </row>
    <row r="175" spans="1:10" x14ac:dyDescent="0.25">
      <c r="A175" s="5">
        <v>100077115</v>
      </c>
      <c r="B175" s="5" t="s">
        <v>318</v>
      </c>
      <c r="C175" s="5" t="s">
        <v>319</v>
      </c>
      <c r="D175" s="5" t="s">
        <v>50</v>
      </c>
      <c r="E175" s="5" t="s">
        <v>15</v>
      </c>
      <c r="F175" s="5" t="s">
        <v>62</v>
      </c>
      <c r="G175" s="5" t="s">
        <v>120</v>
      </c>
      <c r="H175" s="5" t="s">
        <v>18</v>
      </c>
      <c r="I175" s="5" t="s">
        <v>64</v>
      </c>
      <c r="J175" s="5" t="s">
        <v>57</v>
      </c>
    </row>
    <row r="176" spans="1:10" x14ac:dyDescent="0.25">
      <c r="A176" s="5">
        <v>100081607</v>
      </c>
      <c r="B176" s="5" t="s">
        <v>320</v>
      </c>
      <c r="C176" s="5" t="s">
        <v>321</v>
      </c>
      <c r="D176" s="5" t="s">
        <v>14</v>
      </c>
      <c r="E176" s="5" t="s">
        <v>15</v>
      </c>
      <c r="F176" s="5" t="s">
        <v>55</v>
      </c>
      <c r="G176" s="5" t="s">
        <v>56</v>
      </c>
      <c r="H176" s="5" t="s">
        <v>18</v>
      </c>
      <c r="I176" s="5" t="s">
        <v>19</v>
      </c>
      <c r="J176" s="5" t="s">
        <v>57</v>
      </c>
    </row>
    <row r="177" spans="1:10" x14ac:dyDescent="0.25">
      <c r="A177" s="5">
        <v>100070672</v>
      </c>
      <c r="B177" s="5" t="s">
        <v>322</v>
      </c>
      <c r="C177" s="5" t="s">
        <v>323</v>
      </c>
      <c r="D177" s="5" t="s">
        <v>50</v>
      </c>
      <c r="E177" s="5" t="s">
        <v>15</v>
      </c>
      <c r="F177" s="5" t="s">
        <v>55</v>
      </c>
      <c r="G177" s="5" t="s">
        <v>106</v>
      </c>
      <c r="H177" s="5" t="s">
        <v>87</v>
      </c>
      <c r="I177" s="5" t="s">
        <v>19</v>
      </c>
      <c r="J177" s="5" t="s">
        <v>57</v>
      </c>
    </row>
    <row r="178" spans="1:10" x14ac:dyDescent="0.25">
      <c r="A178" s="5">
        <v>100061784</v>
      </c>
      <c r="B178" s="5" t="s">
        <v>324</v>
      </c>
      <c r="C178" s="5" t="s">
        <v>325</v>
      </c>
      <c r="D178" s="5" t="s">
        <v>50</v>
      </c>
      <c r="E178" s="5" t="s">
        <v>15</v>
      </c>
      <c r="F178" s="5" t="s">
        <v>55</v>
      </c>
      <c r="G178" s="5" t="s">
        <v>106</v>
      </c>
      <c r="H178" s="5" t="s">
        <v>45</v>
      </c>
      <c r="I178" s="5" t="s">
        <v>19</v>
      </c>
      <c r="J178" s="5" t="s">
        <v>57</v>
      </c>
    </row>
    <row r="179" spans="1:10" x14ac:dyDescent="0.25">
      <c r="A179" s="5">
        <v>100068673</v>
      </c>
      <c r="B179" s="5" t="s">
        <v>326</v>
      </c>
      <c r="C179" s="5" t="s">
        <v>327</v>
      </c>
      <c r="D179" s="5" t="s">
        <v>50</v>
      </c>
      <c r="E179" s="5" t="s">
        <v>15</v>
      </c>
      <c r="F179" s="5" t="s">
        <v>23</v>
      </c>
      <c r="G179" s="5" t="s">
        <v>24</v>
      </c>
      <c r="H179" s="5" t="s">
        <v>25</v>
      </c>
      <c r="I179" s="5" t="s">
        <v>26</v>
      </c>
      <c r="J179" s="5" t="s">
        <v>27</v>
      </c>
    </row>
    <row r="180" spans="1:10" x14ac:dyDescent="0.25">
      <c r="A180" s="5">
        <v>100069536</v>
      </c>
      <c r="B180" s="5" t="s">
        <v>328</v>
      </c>
      <c r="C180" s="5" t="s">
        <v>329</v>
      </c>
      <c r="D180" s="5" t="s">
        <v>50</v>
      </c>
      <c r="E180" s="5" t="s">
        <v>15</v>
      </c>
      <c r="F180" s="5" t="s">
        <v>55</v>
      </c>
      <c r="G180" s="5" t="s">
        <v>106</v>
      </c>
      <c r="H180" s="5" t="s">
        <v>45</v>
      </c>
      <c r="I180" s="5" t="s">
        <v>19</v>
      </c>
      <c r="J180" s="5" t="s">
        <v>57</v>
      </c>
    </row>
    <row r="181" spans="1:10" x14ac:dyDescent="0.25">
      <c r="A181" s="5">
        <v>100086356</v>
      </c>
      <c r="B181" s="5" t="s">
        <v>330</v>
      </c>
      <c r="C181" s="5" t="s">
        <v>331</v>
      </c>
      <c r="D181" s="5" t="s">
        <v>14</v>
      </c>
      <c r="E181" s="5" t="s">
        <v>15</v>
      </c>
      <c r="F181" s="5" t="s">
        <v>332</v>
      </c>
      <c r="G181" s="5" t="s">
        <v>333</v>
      </c>
      <c r="H181" s="5" t="s">
        <v>18</v>
      </c>
      <c r="I181" s="5" t="s">
        <v>182</v>
      </c>
      <c r="J181" s="5" t="s">
        <v>183</v>
      </c>
    </row>
    <row r="182" spans="1:10" x14ac:dyDescent="0.25">
      <c r="A182" s="5">
        <v>100101532</v>
      </c>
      <c r="B182" s="5" t="s">
        <v>330</v>
      </c>
      <c r="C182" s="5" t="s">
        <v>334</v>
      </c>
      <c r="D182" s="5" t="s">
        <v>14</v>
      </c>
      <c r="E182" s="5" t="s">
        <v>15</v>
      </c>
      <c r="F182" s="5" t="s">
        <v>332</v>
      </c>
      <c r="G182" s="5" t="s">
        <v>333</v>
      </c>
      <c r="H182" s="5" t="s">
        <v>18</v>
      </c>
      <c r="I182" s="5" t="s">
        <v>182</v>
      </c>
      <c r="J182" s="5" t="s">
        <v>183</v>
      </c>
    </row>
    <row r="183" spans="1:10" x14ac:dyDescent="0.25">
      <c r="A183" s="5">
        <v>100124525</v>
      </c>
      <c r="B183" s="5" t="s">
        <v>335</v>
      </c>
      <c r="C183" s="5" t="s">
        <v>336</v>
      </c>
      <c r="D183" s="5" t="s">
        <v>50</v>
      </c>
      <c r="E183" s="5" t="s">
        <v>15</v>
      </c>
      <c r="F183" s="5" t="s">
        <v>55</v>
      </c>
      <c r="G183" s="5" t="s">
        <v>106</v>
      </c>
      <c r="H183" s="5" t="s">
        <v>18</v>
      </c>
      <c r="I183" s="5" t="s">
        <v>19</v>
      </c>
      <c r="J183" s="5" t="s">
        <v>57</v>
      </c>
    </row>
    <row r="184" spans="1:10" x14ac:dyDescent="0.25">
      <c r="A184" s="5">
        <v>100108324</v>
      </c>
      <c r="B184" s="5" t="s">
        <v>337</v>
      </c>
      <c r="C184" s="5" t="s">
        <v>338</v>
      </c>
      <c r="D184" s="5" t="s">
        <v>50</v>
      </c>
      <c r="E184" s="5" t="s">
        <v>15</v>
      </c>
      <c r="F184" s="5" t="s">
        <v>23</v>
      </c>
      <c r="G184" s="5" t="s">
        <v>41</v>
      </c>
      <c r="H184" s="5" t="s">
        <v>18</v>
      </c>
      <c r="I184" s="5" t="s">
        <v>26</v>
      </c>
      <c r="J184" s="5" t="s">
        <v>27</v>
      </c>
    </row>
    <row r="185" spans="1:10" x14ac:dyDescent="0.25">
      <c r="A185" s="5">
        <v>100062558</v>
      </c>
      <c r="B185" s="5" t="s">
        <v>339</v>
      </c>
      <c r="C185" s="5" t="s">
        <v>340</v>
      </c>
      <c r="D185" s="5" t="s">
        <v>14</v>
      </c>
      <c r="E185" s="5" t="s">
        <v>15</v>
      </c>
      <c r="F185" s="5" t="s">
        <v>23</v>
      </c>
      <c r="G185" s="5" t="s">
        <v>24</v>
      </c>
      <c r="H185" s="5" t="s">
        <v>25</v>
      </c>
      <c r="I185" s="5" t="s">
        <v>26</v>
      </c>
      <c r="J185" s="5" t="s">
        <v>27</v>
      </c>
    </row>
    <row r="186" spans="1:10" x14ac:dyDescent="0.25">
      <c r="A186" s="5">
        <v>100074773</v>
      </c>
      <c r="B186" s="5" t="s">
        <v>341</v>
      </c>
      <c r="C186" s="5" t="s">
        <v>342</v>
      </c>
      <c r="D186" s="5" t="s">
        <v>14</v>
      </c>
      <c r="E186" s="5" t="s">
        <v>15</v>
      </c>
      <c r="F186" s="5" t="s">
        <v>23</v>
      </c>
      <c r="G186" s="5" t="s">
        <v>41</v>
      </c>
      <c r="H186" s="5" t="s">
        <v>45</v>
      </c>
      <c r="I186" s="5" t="s">
        <v>26</v>
      </c>
      <c r="J186" s="5" t="s">
        <v>27</v>
      </c>
    </row>
    <row r="187" spans="1:10" x14ac:dyDescent="0.25">
      <c r="A187" s="5">
        <v>100073284</v>
      </c>
      <c r="B187" s="5" t="s">
        <v>341</v>
      </c>
      <c r="C187" s="5" t="s">
        <v>343</v>
      </c>
      <c r="D187" s="5" t="s">
        <v>14</v>
      </c>
      <c r="E187" s="5" t="s">
        <v>15</v>
      </c>
      <c r="F187" s="5" t="s">
        <v>23</v>
      </c>
      <c r="G187" s="5" t="s">
        <v>41</v>
      </c>
      <c r="H187" s="5" t="s">
        <v>25</v>
      </c>
      <c r="I187" s="5" t="s">
        <v>26</v>
      </c>
      <c r="J187" s="5" t="s">
        <v>27</v>
      </c>
    </row>
    <row r="188" spans="1:10" x14ac:dyDescent="0.25">
      <c r="A188" s="5">
        <v>100093618</v>
      </c>
      <c r="B188" s="5" t="s">
        <v>344</v>
      </c>
      <c r="C188" s="5" t="s">
        <v>345</v>
      </c>
      <c r="D188" s="5" t="s">
        <v>50</v>
      </c>
      <c r="E188" s="5" t="s">
        <v>15</v>
      </c>
      <c r="F188" s="5" t="s">
        <v>213</v>
      </c>
      <c r="G188" s="5" t="s">
        <v>214</v>
      </c>
      <c r="H188" s="5" t="s">
        <v>18</v>
      </c>
      <c r="I188" s="5" t="s">
        <v>182</v>
      </c>
      <c r="J188" s="5" t="s">
        <v>183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A5DDA-93F7-4B29-9C43-25E0782ADBB7}">
  <dimension ref="A1:G35"/>
  <sheetViews>
    <sheetView zoomScale="70" zoomScaleNormal="70" workbookViewId="0">
      <selection activeCell="C25" sqref="C25"/>
    </sheetView>
  </sheetViews>
  <sheetFormatPr baseColWidth="10" defaultColWidth="11.5546875" defaultRowHeight="15.6" x14ac:dyDescent="0.3"/>
  <cols>
    <col min="1" max="1" width="21.109375" style="7" customWidth="1"/>
    <col min="2" max="2" width="21.88671875" style="7" customWidth="1"/>
    <col min="3" max="3" width="16.109375" style="7" customWidth="1"/>
    <col min="4" max="7" width="19" style="12" customWidth="1"/>
    <col min="8" max="16384" width="11.5546875" style="7"/>
  </cols>
  <sheetData>
    <row r="1" spans="1:7" ht="28.8" x14ac:dyDescent="0.55000000000000004">
      <c r="A1" s="104" t="s">
        <v>346</v>
      </c>
      <c r="B1" s="104"/>
      <c r="C1" s="104"/>
      <c r="D1" s="104"/>
      <c r="E1" s="104"/>
      <c r="F1" s="104"/>
      <c r="G1" s="104"/>
    </row>
    <row r="3" spans="1:7" ht="33.6" customHeight="1" x14ac:dyDescent="0.3">
      <c r="A3" s="14" t="s">
        <v>347</v>
      </c>
      <c r="B3" s="14" t="s">
        <v>348</v>
      </c>
      <c r="C3" s="16" t="s">
        <v>349</v>
      </c>
      <c r="D3" s="15" t="s">
        <v>350</v>
      </c>
      <c r="E3" s="15" t="s">
        <v>351</v>
      </c>
      <c r="F3" s="15" t="s">
        <v>352</v>
      </c>
      <c r="G3" s="15" t="s">
        <v>353</v>
      </c>
    </row>
    <row r="4" spans="1:7" x14ac:dyDescent="0.3">
      <c r="A4" s="7" t="s">
        <v>354</v>
      </c>
      <c r="B4" s="7" t="s">
        <v>355</v>
      </c>
      <c r="C4" s="17">
        <v>45388</v>
      </c>
      <c r="D4" s="12">
        <v>2</v>
      </c>
      <c r="E4" s="12">
        <v>12</v>
      </c>
      <c r="G4" s="12" t="s">
        <v>356</v>
      </c>
    </row>
    <row r="5" spans="1:7" x14ac:dyDescent="0.3">
      <c r="A5" s="7" t="s">
        <v>354</v>
      </c>
      <c r="B5" s="7" t="s">
        <v>355</v>
      </c>
      <c r="C5" s="17">
        <v>45416</v>
      </c>
      <c r="D5" s="12">
        <v>2</v>
      </c>
      <c r="E5" s="12">
        <v>10</v>
      </c>
      <c r="F5" s="12">
        <v>1</v>
      </c>
    </row>
    <row r="6" spans="1:7" x14ac:dyDescent="0.3">
      <c r="A6" s="7" t="s">
        <v>354</v>
      </c>
      <c r="B6" s="7" t="s">
        <v>355</v>
      </c>
      <c r="C6" s="17">
        <v>45444</v>
      </c>
      <c r="D6" s="12">
        <v>2</v>
      </c>
      <c r="E6" s="12">
        <v>9</v>
      </c>
    </row>
    <row r="7" spans="1:7" x14ac:dyDescent="0.3">
      <c r="A7" s="7" t="s">
        <v>357</v>
      </c>
      <c r="B7" s="7" t="s">
        <v>358</v>
      </c>
      <c r="C7" s="17">
        <v>45360</v>
      </c>
      <c r="D7" s="12">
        <v>1</v>
      </c>
      <c r="E7" s="12">
        <v>15</v>
      </c>
      <c r="F7" s="12">
        <v>3</v>
      </c>
      <c r="G7" s="12" t="s">
        <v>356</v>
      </c>
    </row>
    <row r="8" spans="1:7" x14ac:dyDescent="0.3">
      <c r="A8" s="7" t="s">
        <v>357</v>
      </c>
      <c r="B8" s="7" t="s">
        <v>358</v>
      </c>
      <c r="C8" s="17">
        <v>45374</v>
      </c>
      <c r="D8" s="12">
        <v>1</v>
      </c>
      <c r="E8" s="12">
        <v>18</v>
      </c>
      <c r="F8" s="12">
        <v>5</v>
      </c>
    </row>
    <row r="9" spans="1:7" x14ac:dyDescent="0.3">
      <c r="A9" s="7" t="s">
        <v>357</v>
      </c>
      <c r="B9" s="7" t="s">
        <v>358</v>
      </c>
      <c r="C9" s="17">
        <v>45388</v>
      </c>
      <c r="D9" s="12">
        <v>1</v>
      </c>
      <c r="E9" s="12">
        <v>12</v>
      </c>
      <c r="F9" s="12">
        <v>2</v>
      </c>
      <c r="G9" s="12" t="s">
        <v>356</v>
      </c>
    </row>
    <row r="10" spans="1:7" x14ac:dyDescent="0.3">
      <c r="A10" s="7" t="s">
        <v>359</v>
      </c>
      <c r="B10" s="7" t="s">
        <v>360</v>
      </c>
      <c r="C10" s="17">
        <v>45353</v>
      </c>
      <c r="D10" s="12">
        <v>3</v>
      </c>
      <c r="E10" s="12">
        <v>20</v>
      </c>
    </row>
    <row r="11" spans="1:7" x14ac:dyDescent="0.3">
      <c r="A11" s="7" t="s">
        <v>359</v>
      </c>
      <c r="B11" s="7" t="s">
        <v>360</v>
      </c>
      <c r="C11" s="17">
        <v>45388</v>
      </c>
      <c r="D11" s="12">
        <v>3</v>
      </c>
      <c r="E11" s="12">
        <v>25</v>
      </c>
      <c r="G11" s="12" t="s">
        <v>356</v>
      </c>
    </row>
    <row r="12" spans="1:7" x14ac:dyDescent="0.3">
      <c r="A12" s="7" t="s">
        <v>359</v>
      </c>
      <c r="B12" s="7" t="s">
        <v>360</v>
      </c>
      <c r="C12" s="17">
        <v>45416</v>
      </c>
      <c r="D12" s="12">
        <v>3</v>
      </c>
      <c r="E12" s="12">
        <v>28</v>
      </c>
      <c r="F12" s="12">
        <v>2</v>
      </c>
      <c r="G12" s="12" t="s">
        <v>356</v>
      </c>
    </row>
    <row r="13" spans="1:7" x14ac:dyDescent="0.3">
      <c r="A13" s="7" t="s">
        <v>361</v>
      </c>
      <c r="B13" s="7" t="s">
        <v>362</v>
      </c>
      <c r="C13" s="17">
        <v>45353</v>
      </c>
      <c r="D13" s="12">
        <v>3</v>
      </c>
      <c r="E13" s="12">
        <v>13</v>
      </c>
    </row>
    <row r="14" spans="1:7" x14ac:dyDescent="0.3">
      <c r="A14" s="7" t="s">
        <v>361</v>
      </c>
      <c r="B14" s="7" t="s">
        <v>362</v>
      </c>
      <c r="C14" s="17">
        <v>45374</v>
      </c>
      <c r="D14" s="12">
        <v>3</v>
      </c>
      <c r="E14" s="12">
        <v>16</v>
      </c>
      <c r="F14" s="12">
        <v>3</v>
      </c>
      <c r="G14" s="12" t="s">
        <v>356</v>
      </c>
    </row>
    <row r="15" spans="1:7" x14ac:dyDescent="0.3">
      <c r="A15" s="7" t="s">
        <v>361</v>
      </c>
      <c r="B15" s="7" t="s">
        <v>362</v>
      </c>
      <c r="C15" s="17">
        <v>45395</v>
      </c>
      <c r="D15" s="12">
        <v>3</v>
      </c>
      <c r="E15" s="12">
        <v>10</v>
      </c>
      <c r="G15" s="12" t="s">
        <v>356</v>
      </c>
    </row>
    <row r="16" spans="1:7" x14ac:dyDescent="0.3">
      <c r="A16" s="7" t="s">
        <v>363</v>
      </c>
      <c r="B16" s="7" t="s">
        <v>364</v>
      </c>
      <c r="C16" s="17">
        <v>45367</v>
      </c>
      <c r="D16" s="12">
        <v>2</v>
      </c>
      <c r="E16" s="12">
        <v>9</v>
      </c>
      <c r="F16" s="12">
        <v>1</v>
      </c>
    </row>
    <row r="17" spans="1:7" x14ac:dyDescent="0.3">
      <c r="A17" s="7" t="s">
        <v>363</v>
      </c>
      <c r="B17" s="7" t="s">
        <v>364</v>
      </c>
      <c r="C17" s="17">
        <v>45395</v>
      </c>
      <c r="D17" s="12">
        <v>2</v>
      </c>
      <c r="E17" s="12">
        <v>6</v>
      </c>
      <c r="G17" s="12" t="s">
        <v>356</v>
      </c>
    </row>
    <row r="18" spans="1:7" x14ac:dyDescent="0.3">
      <c r="A18" s="7" t="s">
        <v>363</v>
      </c>
      <c r="B18" s="7" t="s">
        <v>364</v>
      </c>
      <c r="C18" s="17">
        <v>45430</v>
      </c>
      <c r="D18" s="12">
        <v>2</v>
      </c>
      <c r="E18" s="12">
        <v>8</v>
      </c>
    </row>
    <row r="19" spans="1:7" x14ac:dyDescent="0.3">
      <c r="A19" s="7" t="s">
        <v>365</v>
      </c>
      <c r="B19" s="7" t="s">
        <v>355</v>
      </c>
      <c r="C19" s="17">
        <v>45360</v>
      </c>
      <c r="D19" s="12">
        <v>2</v>
      </c>
      <c r="E19" s="12">
        <v>12</v>
      </c>
      <c r="F19" s="12">
        <v>1</v>
      </c>
      <c r="G19" s="12" t="s">
        <v>356</v>
      </c>
    </row>
    <row r="20" spans="1:7" x14ac:dyDescent="0.3">
      <c r="A20" s="7" t="s">
        <v>365</v>
      </c>
      <c r="B20" s="7" t="s">
        <v>355</v>
      </c>
      <c r="C20" s="17">
        <v>45374</v>
      </c>
      <c r="D20" s="12">
        <v>2</v>
      </c>
      <c r="E20" s="12">
        <v>10</v>
      </c>
    </row>
    <row r="21" spans="1:7" x14ac:dyDescent="0.3">
      <c r="A21" s="7" t="s">
        <v>365</v>
      </c>
      <c r="B21" s="7" t="s">
        <v>355</v>
      </c>
      <c r="C21" s="17">
        <v>45388</v>
      </c>
      <c r="D21" s="12">
        <v>2</v>
      </c>
      <c r="E21" s="12">
        <v>9</v>
      </c>
      <c r="F21" s="12">
        <v>1</v>
      </c>
      <c r="G21" s="12" t="s">
        <v>356</v>
      </c>
    </row>
    <row r="22" spans="1:7" x14ac:dyDescent="0.3">
      <c r="A22" s="7" t="s">
        <v>366</v>
      </c>
      <c r="B22" s="7" t="s">
        <v>367</v>
      </c>
      <c r="C22" s="17">
        <v>45388</v>
      </c>
      <c r="D22" s="12">
        <v>2</v>
      </c>
      <c r="E22" s="12">
        <v>18</v>
      </c>
      <c r="F22" s="12">
        <v>3</v>
      </c>
    </row>
    <row r="23" spans="1:7" x14ac:dyDescent="0.3">
      <c r="A23" s="7" t="s">
        <v>366</v>
      </c>
      <c r="B23" s="7" t="s">
        <v>367</v>
      </c>
      <c r="C23" s="17">
        <v>45416</v>
      </c>
      <c r="D23" s="12">
        <v>2</v>
      </c>
      <c r="E23" s="12">
        <v>17</v>
      </c>
      <c r="F23" s="12">
        <v>2</v>
      </c>
    </row>
    <row r="24" spans="1:7" x14ac:dyDescent="0.3">
      <c r="A24" s="7" t="s">
        <v>366</v>
      </c>
      <c r="B24" s="7" t="s">
        <v>367</v>
      </c>
      <c r="C24" s="17">
        <v>45451</v>
      </c>
      <c r="D24" s="12">
        <v>2</v>
      </c>
      <c r="E24" s="12">
        <v>19</v>
      </c>
      <c r="G24" s="12" t="s">
        <v>356</v>
      </c>
    </row>
    <row r="25" spans="1:7" x14ac:dyDescent="0.3">
      <c r="A25" s="7" t="s">
        <v>368</v>
      </c>
      <c r="B25" s="7" t="s">
        <v>369</v>
      </c>
      <c r="C25" s="17">
        <v>45451</v>
      </c>
      <c r="D25" s="12">
        <v>4</v>
      </c>
      <c r="E25" s="12">
        <v>4</v>
      </c>
      <c r="F25" s="12">
        <v>1</v>
      </c>
      <c r="G25" s="12" t="s">
        <v>356</v>
      </c>
    </row>
    <row r="26" spans="1:7" x14ac:dyDescent="0.3">
      <c r="A26" s="7" t="s">
        <v>368</v>
      </c>
      <c r="B26" s="7" t="s">
        <v>369</v>
      </c>
      <c r="C26" s="17">
        <v>45479</v>
      </c>
      <c r="D26" s="12">
        <v>4</v>
      </c>
      <c r="E26" s="12">
        <v>6</v>
      </c>
    </row>
    <row r="27" spans="1:7" x14ac:dyDescent="0.3">
      <c r="A27" s="7" t="s">
        <v>368</v>
      </c>
      <c r="B27" s="7" t="s">
        <v>369</v>
      </c>
      <c r="C27" s="17">
        <v>45507</v>
      </c>
      <c r="D27" s="12">
        <v>4</v>
      </c>
      <c r="E27" s="12">
        <v>8</v>
      </c>
      <c r="F27" s="12">
        <v>1</v>
      </c>
      <c r="G27" s="12" t="s">
        <v>356</v>
      </c>
    </row>
    <row r="29" spans="1:7" s="6" customFormat="1" ht="26.4" customHeight="1" x14ac:dyDescent="0.3">
      <c r="C29" s="8" t="s">
        <v>370</v>
      </c>
      <c r="D29" s="18"/>
      <c r="E29" s="13"/>
      <c r="F29" s="13"/>
      <c r="G29" s="9"/>
    </row>
    <row r="30" spans="1:7" s="6" customFormat="1" ht="26.4" customHeight="1" x14ac:dyDescent="0.3">
      <c r="C30" s="19"/>
      <c r="D30" s="8" t="s">
        <v>371</v>
      </c>
      <c r="E30" s="20"/>
      <c r="F30" s="13"/>
      <c r="G30" s="9"/>
    </row>
    <row r="31" spans="1:7" s="6" customFormat="1" ht="26.4" customHeight="1" x14ac:dyDescent="0.3">
      <c r="C31" s="19"/>
      <c r="D31" s="8" t="s">
        <v>372</v>
      </c>
      <c r="E31" s="21"/>
      <c r="F31" s="13"/>
      <c r="G31" s="9"/>
    </row>
    <row r="32" spans="1:7" s="6" customFormat="1" ht="26.4" customHeight="1" x14ac:dyDescent="0.3">
      <c r="C32" s="19"/>
      <c r="D32" s="22"/>
      <c r="E32" s="23"/>
      <c r="F32" s="13"/>
      <c r="G32" s="9"/>
    </row>
    <row r="33" spans="3:7" s="6" customFormat="1" ht="26.4" customHeight="1" x14ac:dyDescent="0.3">
      <c r="C33" s="19"/>
      <c r="D33" s="13"/>
      <c r="E33" s="8" t="s">
        <v>373</v>
      </c>
      <c r="F33" s="18"/>
      <c r="G33" s="9"/>
    </row>
    <row r="34" spans="3:7" ht="26.4" customHeight="1" x14ac:dyDescent="0.3">
      <c r="F34" s="8" t="s">
        <v>374</v>
      </c>
      <c r="G34" s="18"/>
    </row>
    <row r="35" spans="3:7" ht="26.4" customHeight="1" x14ac:dyDescent="0.3">
      <c r="F35" s="22"/>
      <c r="G35" s="24"/>
    </row>
  </sheetData>
  <mergeCells count="1">
    <mergeCell ref="A1:G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34"/>
  <sheetViews>
    <sheetView showRowColHeaders="0" zoomScale="60" zoomScaleNormal="60" workbookViewId="0"/>
  </sheetViews>
  <sheetFormatPr baseColWidth="10" defaultColWidth="3" defaultRowHeight="13.2" x14ac:dyDescent="0.25"/>
  <cols>
    <col min="14" max="20" width="0" hidden="1" customWidth="1"/>
    <col min="21" max="36" width="3" hidden="1" customWidth="1"/>
    <col min="37" max="46" width="3" customWidth="1"/>
  </cols>
  <sheetData>
    <row r="1" spans="1:35" x14ac:dyDescent="0.25">
      <c r="A1" s="5"/>
    </row>
    <row r="6" spans="1:35" x14ac:dyDescent="0.25">
      <c r="Q6" s="25"/>
      <c r="R6" s="25"/>
      <c r="S6" s="25"/>
      <c r="T6" s="25"/>
    </row>
    <row r="7" spans="1:35" x14ac:dyDescent="0.25">
      <c r="P7" s="25"/>
      <c r="Q7" s="26"/>
      <c r="R7" s="26"/>
      <c r="S7" s="26"/>
      <c r="T7" s="26"/>
      <c r="U7" s="25"/>
    </row>
    <row r="8" spans="1:35" x14ac:dyDescent="0.25">
      <c r="O8" s="25"/>
      <c r="P8" s="26"/>
      <c r="Q8" s="26"/>
      <c r="R8" s="26"/>
      <c r="S8" s="26"/>
      <c r="T8" s="26"/>
      <c r="U8" s="26"/>
      <c r="V8" s="25"/>
    </row>
    <row r="9" spans="1:35" x14ac:dyDescent="0.25">
      <c r="O9" s="25"/>
      <c r="P9" s="26"/>
      <c r="Q9" s="26"/>
      <c r="R9" s="26"/>
      <c r="S9" s="26"/>
      <c r="T9" s="25"/>
      <c r="U9" s="26"/>
      <c r="V9" s="25"/>
    </row>
    <row r="10" spans="1:35" x14ac:dyDescent="0.25">
      <c r="O10" s="25"/>
      <c r="P10" s="26"/>
      <c r="Q10" s="26"/>
      <c r="R10" s="26"/>
      <c r="S10" s="26"/>
      <c r="T10" s="25"/>
      <c r="U10" s="26"/>
      <c r="V10" s="25"/>
    </row>
    <row r="11" spans="1:35" x14ac:dyDescent="0.25">
      <c r="P11" s="25"/>
      <c r="S11" s="25"/>
      <c r="T11" s="26"/>
      <c r="U11" s="26"/>
      <c r="V11" s="25"/>
    </row>
    <row r="12" spans="1:35" x14ac:dyDescent="0.25">
      <c r="Q12" s="25"/>
      <c r="R12" s="25"/>
      <c r="S12" s="26"/>
      <c r="T12" s="26"/>
      <c r="U12" s="26"/>
      <c r="V12" s="25"/>
    </row>
    <row r="13" spans="1:35" x14ac:dyDescent="0.25">
      <c r="P13" s="25"/>
      <c r="Q13" s="26"/>
      <c r="R13" s="26"/>
      <c r="S13" s="26"/>
      <c r="T13" s="26"/>
      <c r="U13" s="25"/>
    </row>
    <row r="14" spans="1:35" x14ac:dyDescent="0.25">
      <c r="O14" s="25"/>
      <c r="P14" s="26"/>
      <c r="Q14" s="26"/>
      <c r="R14" s="26"/>
      <c r="S14" s="26"/>
      <c r="T14" s="25"/>
    </row>
    <row r="15" spans="1:35" x14ac:dyDescent="0.25">
      <c r="O15" s="25"/>
      <c r="P15" s="26"/>
      <c r="Q15" s="26"/>
      <c r="R15" s="26"/>
      <c r="S15" s="26"/>
      <c r="T15" s="25"/>
      <c r="U15" s="25"/>
      <c r="V15" s="25"/>
      <c r="W15" s="25"/>
      <c r="X15" s="25"/>
    </row>
    <row r="16" spans="1:35" x14ac:dyDescent="0.25">
      <c r="N16" s="25"/>
      <c r="O16" s="26"/>
      <c r="P16" s="26"/>
      <c r="Q16" s="26"/>
      <c r="R16" s="26"/>
      <c r="S16" s="25"/>
      <c r="T16" s="26"/>
      <c r="U16" s="26"/>
      <c r="V16" s="26"/>
      <c r="W16" s="26"/>
      <c r="X16" s="26"/>
      <c r="Y16" s="25"/>
      <c r="Z16" s="25"/>
      <c r="AF16" s="25"/>
      <c r="AG16" s="25"/>
      <c r="AH16" s="25"/>
      <c r="AI16" s="25"/>
    </row>
    <row r="17" spans="13:37" x14ac:dyDescent="0.25">
      <c r="N17" s="25"/>
      <c r="O17" s="26"/>
      <c r="P17" s="26"/>
      <c r="Q17" s="26"/>
      <c r="R17" s="26"/>
      <c r="S17" s="25"/>
      <c r="T17" s="26"/>
      <c r="U17" s="26"/>
      <c r="V17" s="26"/>
      <c r="W17" s="26"/>
      <c r="X17" s="26"/>
      <c r="Y17" s="26"/>
      <c r="Z17" s="26"/>
      <c r="AA17" s="25"/>
      <c r="AD17" s="25"/>
      <c r="AE17" s="25"/>
      <c r="AF17" s="26"/>
      <c r="AG17" s="26"/>
      <c r="AH17" s="26"/>
      <c r="AI17" s="26"/>
      <c r="AJ17" s="25"/>
    </row>
    <row r="18" spans="13:37" x14ac:dyDescent="0.25">
      <c r="M18" s="25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5"/>
      <c r="AC18" s="25"/>
      <c r="AD18" s="26"/>
      <c r="AE18" s="26"/>
      <c r="AF18" s="26"/>
      <c r="AG18" s="25"/>
      <c r="AH18" s="25"/>
      <c r="AI18" s="26"/>
      <c r="AJ18" s="26"/>
      <c r="AK18" s="25"/>
    </row>
    <row r="19" spans="13:37" x14ac:dyDescent="0.25">
      <c r="M19" s="25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5"/>
      <c r="Y19" s="25"/>
      <c r="Z19" s="26"/>
      <c r="AA19" s="26"/>
      <c r="AB19" s="26"/>
      <c r="AC19" s="26"/>
      <c r="AD19" s="26"/>
      <c r="AE19" s="26"/>
      <c r="AF19" s="25"/>
      <c r="AG19" s="27"/>
      <c r="AH19" s="27"/>
      <c r="AI19" s="26"/>
      <c r="AJ19" s="26"/>
      <c r="AK19" s="25"/>
    </row>
    <row r="20" spans="13:37" x14ac:dyDescent="0.25">
      <c r="M20" s="25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5"/>
      <c r="AA20" s="26"/>
      <c r="AB20" s="26"/>
      <c r="AC20" s="26"/>
      <c r="AD20" s="26"/>
      <c r="AE20" s="25"/>
      <c r="AF20" s="27"/>
      <c r="AG20" s="26"/>
      <c r="AH20" s="26"/>
      <c r="AI20" s="26"/>
      <c r="AJ20" s="26"/>
      <c r="AK20" s="25"/>
    </row>
    <row r="21" spans="13:37" x14ac:dyDescent="0.25">
      <c r="M21" s="25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5"/>
      <c r="AD21" s="25"/>
      <c r="AE21" s="27"/>
      <c r="AF21" s="26"/>
      <c r="AG21" s="26"/>
      <c r="AH21" s="26"/>
      <c r="AI21" s="26"/>
      <c r="AJ21" s="26"/>
      <c r="AK21" s="25"/>
    </row>
    <row r="22" spans="13:37" hidden="1" x14ac:dyDescent="0.25">
      <c r="N22" s="25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5"/>
      <c r="AD22" s="27"/>
      <c r="AE22" s="26"/>
      <c r="AF22" s="26"/>
      <c r="AG22" s="26"/>
      <c r="AH22" s="26"/>
      <c r="AI22" s="26"/>
      <c r="AJ22" s="26"/>
      <c r="AK22" s="25"/>
    </row>
    <row r="23" spans="13:37" hidden="1" x14ac:dyDescent="0.25">
      <c r="O23" s="25"/>
      <c r="P23" s="26"/>
      <c r="Q23" s="26"/>
      <c r="R23" s="26"/>
      <c r="S23" s="26"/>
      <c r="T23" s="26"/>
      <c r="U23" s="26"/>
      <c r="V23" s="26"/>
      <c r="W23" s="25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5"/>
    </row>
    <row r="24" spans="13:37" hidden="1" x14ac:dyDescent="0.25">
      <c r="P24" s="25"/>
      <c r="Q24" s="25"/>
      <c r="R24" s="25"/>
      <c r="S24" s="25"/>
      <c r="T24" s="25"/>
      <c r="U24" s="25"/>
      <c r="V24" s="25"/>
      <c r="W24" s="26"/>
      <c r="X24" s="26"/>
      <c r="Y24" s="26"/>
      <c r="Z24" s="26"/>
      <c r="AA24" s="26"/>
      <c r="AB24" s="26"/>
      <c r="AC24" s="26"/>
      <c r="AD24" s="26"/>
      <c r="AE24" s="25"/>
      <c r="AF24" s="25"/>
      <c r="AG24" s="26"/>
      <c r="AH24" s="26"/>
      <c r="AI24" s="26"/>
      <c r="AJ24" s="26"/>
      <c r="AK24" s="25"/>
    </row>
    <row r="25" spans="13:37" hidden="1" x14ac:dyDescent="0.25">
      <c r="O25" s="25"/>
      <c r="P25" s="25"/>
      <c r="Q25" s="25"/>
      <c r="R25" s="26"/>
      <c r="S25" s="25"/>
      <c r="T25" s="28"/>
      <c r="U25" s="28"/>
      <c r="V25" s="25"/>
      <c r="W25" s="26"/>
      <c r="X25" s="26"/>
      <c r="Y25" s="26"/>
      <c r="Z25" s="26"/>
      <c r="AA25" s="26"/>
      <c r="AB25" s="26"/>
      <c r="AC25" s="26"/>
      <c r="AD25" s="25"/>
      <c r="AE25" s="26"/>
      <c r="AF25" s="26"/>
      <c r="AG25" s="25"/>
      <c r="AH25" s="26"/>
      <c r="AI25" s="26"/>
      <c r="AJ25" s="25"/>
    </row>
    <row r="26" spans="13:37" hidden="1" x14ac:dyDescent="0.25">
      <c r="N26" s="25"/>
      <c r="O26" s="26"/>
      <c r="P26" s="25"/>
      <c r="Q26" s="25"/>
      <c r="R26" s="26"/>
      <c r="S26" s="26"/>
      <c r="T26" s="25"/>
      <c r="U26" s="25"/>
      <c r="V26" s="26"/>
      <c r="W26" s="26"/>
      <c r="X26" s="26"/>
      <c r="Y26" s="26"/>
      <c r="Z26" s="26"/>
      <c r="AA26" s="26"/>
      <c r="AB26" s="26"/>
      <c r="AC26" s="25"/>
      <c r="AD26" s="25"/>
      <c r="AE26" s="26"/>
      <c r="AF26" s="26"/>
      <c r="AG26" s="26"/>
      <c r="AH26" s="25"/>
      <c r="AI26" s="26"/>
      <c r="AJ26" s="25"/>
    </row>
    <row r="27" spans="13:37" x14ac:dyDescent="0.25">
      <c r="M27" s="25"/>
      <c r="N27" s="26"/>
      <c r="O27" s="26"/>
      <c r="P27" s="26"/>
      <c r="Q27" s="26"/>
      <c r="R27" s="25"/>
      <c r="S27" s="26"/>
      <c r="T27" s="26"/>
      <c r="U27" s="26"/>
      <c r="V27" s="26"/>
      <c r="W27" s="25"/>
      <c r="X27" s="26"/>
      <c r="Y27" s="26"/>
      <c r="Z27" s="26"/>
      <c r="AA27" s="26"/>
      <c r="AB27" s="25"/>
      <c r="AC27" s="26"/>
      <c r="AD27" s="26"/>
      <c r="AE27" s="25"/>
      <c r="AF27" s="26"/>
      <c r="AG27" s="26"/>
      <c r="AH27" s="25"/>
      <c r="AI27" s="25"/>
    </row>
    <row r="28" spans="13:37" x14ac:dyDescent="0.25">
      <c r="M28" s="25"/>
      <c r="N28" s="26"/>
      <c r="O28" s="26"/>
      <c r="P28" s="26"/>
      <c r="Q28" s="26"/>
      <c r="R28" s="26"/>
      <c r="S28" s="25"/>
      <c r="T28" s="25"/>
      <c r="U28" s="25"/>
      <c r="V28" s="25"/>
      <c r="W28" s="26"/>
      <c r="X28" s="26"/>
      <c r="Y28" s="26"/>
      <c r="Z28" s="26"/>
      <c r="AA28" s="25"/>
      <c r="AB28" s="26"/>
      <c r="AC28" s="26"/>
      <c r="AD28" s="26"/>
      <c r="AE28" s="26"/>
      <c r="AF28" s="25"/>
      <c r="AG28" s="25"/>
      <c r="AH28" s="25"/>
    </row>
    <row r="29" spans="13:37" x14ac:dyDescent="0.25">
      <c r="N29" s="25"/>
      <c r="O29" s="25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7"/>
      <c r="AG29" s="25"/>
    </row>
    <row r="30" spans="13:37" x14ac:dyDescent="0.25">
      <c r="P30" s="25"/>
      <c r="Q30" s="26"/>
      <c r="R30" s="26"/>
      <c r="S30" s="25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7"/>
      <c r="AF30" s="25"/>
    </row>
    <row r="31" spans="13:37" x14ac:dyDescent="0.25">
      <c r="Q31" s="25"/>
      <c r="R31" s="25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5"/>
    </row>
    <row r="32" spans="13:37" x14ac:dyDescent="0.25">
      <c r="P32" s="25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5"/>
    </row>
    <row r="33" spans="15:31" x14ac:dyDescent="0.25">
      <c r="O33" s="25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5"/>
    </row>
    <row r="34" spans="15:31" x14ac:dyDescent="0.25">
      <c r="O34" s="25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5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15FA1-F873-40FD-AA99-C033A4A7DC4B}">
  <dimension ref="A1:O222"/>
  <sheetViews>
    <sheetView workbookViewId="0">
      <selection activeCell="L13" sqref="L13"/>
    </sheetView>
  </sheetViews>
  <sheetFormatPr baseColWidth="10" defaultColWidth="11.5546875" defaultRowHeight="15.6" x14ac:dyDescent="0.3"/>
  <cols>
    <col min="1" max="1" width="23.33203125" style="7" bestFit="1" customWidth="1"/>
    <col min="2" max="2" width="12.109375" style="12" bestFit="1" customWidth="1"/>
    <col min="3" max="3" width="14.33203125" style="12" customWidth="1"/>
    <col min="4" max="7" width="12.6640625" style="7" customWidth="1"/>
    <col min="8" max="8" width="11.5546875" style="7"/>
    <col min="9" max="10" width="16.6640625" style="7" customWidth="1"/>
    <col min="11" max="11" width="11.5546875" style="7"/>
    <col min="12" max="12" width="15.109375" style="7" bestFit="1" customWidth="1"/>
    <col min="13" max="13" width="13.33203125" style="7" bestFit="1" customWidth="1"/>
    <col min="14" max="14" width="15.6640625" style="7" customWidth="1"/>
    <col min="15" max="16384" width="11.5546875" style="7"/>
  </cols>
  <sheetData>
    <row r="1" spans="1:14" ht="67.2" customHeight="1" x14ac:dyDescent="0.3">
      <c r="A1" s="46" t="str">
        <f>E203</f>
        <v>----------</v>
      </c>
      <c r="B1" s="105" t="s">
        <v>375</v>
      </c>
      <c r="C1" s="105"/>
      <c r="D1" s="53" t="str">
        <f>K195</f>
        <v>----------</v>
      </c>
      <c r="F1" s="41" t="str">
        <f>A1</f>
        <v>----------</v>
      </c>
      <c r="G1" s="41" t="str">
        <f>D1</f>
        <v>----------</v>
      </c>
      <c r="I1" s="48" t="s">
        <v>376</v>
      </c>
      <c r="J1" s="49">
        <v>0.96779999999999999</v>
      </c>
      <c r="M1" s="106" t="s">
        <v>377</v>
      </c>
      <c r="N1" s="106"/>
    </row>
    <row r="2" spans="1:14" s="6" customFormat="1" ht="45" customHeight="1" x14ac:dyDescent="0.25">
      <c r="A2" s="35" t="s">
        <v>378</v>
      </c>
      <c r="B2" s="36" t="s">
        <v>379</v>
      </c>
      <c r="C2" s="36" t="s">
        <v>380</v>
      </c>
      <c r="D2" s="37" t="s">
        <v>381</v>
      </c>
      <c r="E2" s="37" t="s">
        <v>382</v>
      </c>
      <c r="F2" s="37" t="s">
        <v>383</v>
      </c>
      <c r="G2" s="37" t="s">
        <v>384</v>
      </c>
      <c r="I2" s="50" t="s">
        <v>385</v>
      </c>
      <c r="J2" s="37" t="s">
        <v>386</v>
      </c>
      <c r="M2" s="42" t="s">
        <v>380</v>
      </c>
      <c r="N2" s="52" t="s">
        <v>385</v>
      </c>
    </row>
    <row r="3" spans="1:14" s="6" customFormat="1" ht="19.95" customHeight="1" x14ac:dyDescent="0.25">
      <c r="A3" s="32" t="s">
        <v>387</v>
      </c>
      <c r="B3" s="33">
        <f>C3</f>
        <v>0</v>
      </c>
      <c r="C3" s="33"/>
      <c r="D3" s="102">
        <v>2700</v>
      </c>
      <c r="E3" s="102">
        <v>1600</v>
      </c>
      <c r="F3" s="102">
        <v>900</v>
      </c>
      <c r="G3" s="102">
        <v>500</v>
      </c>
      <c r="I3" s="47"/>
      <c r="J3" s="47"/>
      <c r="M3" s="33">
        <v>45499</v>
      </c>
      <c r="N3" s="47">
        <v>457.35</v>
      </c>
    </row>
    <row r="4" spans="1:14" s="6" customFormat="1" ht="19.95" customHeight="1" x14ac:dyDescent="0.25">
      <c r="A4" s="30" t="s">
        <v>388</v>
      </c>
      <c r="B4" s="31">
        <f t="shared" ref="B4:B21" si="0">C4</f>
        <v>0</v>
      </c>
      <c r="C4" s="31"/>
      <c r="D4" s="103">
        <v>240</v>
      </c>
      <c r="E4" s="103">
        <v>175</v>
      </c>
      <c r="F4" s="103">
        <v>125</v>
      </c>
      <c r="G4" s="103">
        <v>70</v>
      </c>
      <c r="I4" s="47"/>
      <c r="J4" s="47"/>
      <c r="M4" s="31">
        <v>45506</v>
      </c>
      <c r="N4" s="47">
        <v>64.028999999999996</v>
      </c>
    </row>
    <row r="5" spans="1:14" s="6" customFormat="1" ht="19.95" customHeight="1" x14ac:dyDescent="0.25">
      <c r="A5" s="30" t="s">
        <v>389</v>
      </c>
      <c r="B5" s="31">
        <f t="shared" si="0"/>
        <v>0</v>
      </c>
      <c r="C5" s="31"/>
      <c r="D5" s="103">
        <v>200</v>
      </c>
      <c r="E5" s="103">
        <v>145</v>
      </c>
      <c r="F5" s="103">
        <v>95</v>
      </c>
      <c r="G5" s="103">
        <v>50</v>
      </c>
      <c r="I5" s="47"/>
      <c r="J5" s="47"/>
      <c r="M5" s="31">
        <v>45503</v>
      </c>
      <c r="N5" s="47">
        <v>45.734999999999999</v>
      </c>
    </row>
    <row r="6" spans="1:14" s="6" customFormat="1" ht="19.95" customHeight="1" x14ac:dyDescent="0.25">
      <c r="A6" s="30" t="s">
        <v>390</v>
      </c>
      <c r="B6" s="31">
        <f t="shared" si="0"/>
        <v>0</v>
      </c>
      <c r="C6" s="31"/>
      <c r="D6" s="103">
        <v>180</v>
      </c>
      <c r="E6" s="103">
        <v>135</v>
      </c>
      <c r="F6" s="103">
        <v>85</v>
      </c>
      <c r="G6" s="103">
        <v>50</v>
      </c>
      <c r="I6" s="47"/>
      <c r="J6" s="47"/>
      <c r="M6" s="31">
        <v>45503</v>
      </c>
      <c r="N6" s="47">
        <v>45.734999999999999</v>
      </c>
    </row>
    <row r="7" spans="1:14" s="6" customFormat="1" ht="19.95" customHeight="1" x14ac:dyDescent="0.25">
      <c r="A7" s="30" t="s">
        <v>391</v>
      </c>
      <c r="B7" s="31">
        <f t="shared" si="0"/>
        <v>0</v>
      </c>
      <c r="C7" s="31"/>
      <c r="D7" s="103">
        <v>100</v>
      </c>
      <c r="E7" s="103">
        <v>70</v>
      </c>
      <c r="F7" s="103">
        <v>45</v>
      </c>
      <c r="G7" s="103">
        <v>24</v>
      </c>
      <c r="I7" s="47"/>
      <c r="J7" s="47"/>
      <c r="M7" s="31">
        <v>45505</v>
      </c>
      <c r="N7" s="47">
        <v>21.952799999999996</v>
      </c>
    </row>
    <row r="8" spans="1:14" s="6" customFormat="1" ht="19.95" customHeight="1" x14ac:dyDescent="0.25">
      <c r="A8" s="30" t="s">
        <v>392</v>
      </c>
      <c r="B8" s="31">
        <f t="shared" si="0"/>
        <v>0</v>
      </c>
      <c r="C8" s="31"/>
      <c r="D8" s="103">
        <v>160</v>
      </c>
      <c r="E8" s="103">
        <v>120</v>
      </c>
      <c r="F8" s="103">
        <v>80</v>
      </c>
      <c r="G8" s="103">
        <v>50</v>
      </c>
      <c r="I8" s="47"/>
      <c r="J8" s="47"/>
      <c r="M8" s="31">
        <v>45510</v>
      </c>
      <c r="N8" s="47">
        <v>45.734999999999999</v>
      </c>
    </row>
    <row r="9" spans="1:14" s="6" customFormat="1" ht="19.95" customHeight="1" x14ac:dyDescent="0.25">
      <c r="A9" s="30" t="s">
        <v>393</v>
      </c>
      <c r="B9" s="31">
        <f t="shared" si="0"/>
        <v>0</v>
      </c>
      <c r="C9" s="31"/>
      <c r="D9" s="103">
        <v>290</v>
      </c>
      <c r="E9" s="103">
        <v>215</v>
      </c>
      <c r="F9" s="103">
        <v>155</v>
      </c>
      <c r="G9" s="103">
        <v>90</v>
      </c>
      <c r="I9" s="47"/>
      <c r="J9" s="47"/>
      <c r="M9" s="31">
        <v>45505</v>
      </c>
      <c r="N9" s="47">
        <v>82.322999999999993</v>
      </c>
    </row>
    <row r="10" spans="1:14" s="6" customFormat="1" ht="19.95" customHeight="1" x14ac:dyDescent="0.25">
      <c r="A10" s="30" t="s">
        <v>394</v>
      </c>
      <c r="B10" s="31">
        <f t="shared" si="0"/>
        <v>0</v>
      </c>
      <c r="C10" s="31"/>
      <c r="D10" s="103">
        <v>290</v>
      </c>
      <c r="E10" s="103">
        <v>215</v>
      </c>
      <c r="F10" s="103">
        <v>155</v>
      </c>
      <c r="G10" s="103">
        <v>90</v>
      </c>
      <c r="I10" s="47"/>
      <c r="J10" s="47"/>
      <c r="M10" s="31">
        <v>45509</v>
      </c>
      <c r="N10" s="47">
        <v>82.322999999999993</v>
      </c>
    </row>
    <row r="11" spans="1:14" s="6" customFormat="1" ht="19.95" customHeight="1" x14ac:dyDescent="0.25">
      <c r="A11" s="30" t="s">
        <v>395</v>
      </c>
      <c r="B11" s="31">
        <f t="shared" si="0"/>
        <v>0</v>
      </c>
      <c r="C11" s="31"/>
      <c r="D11" s="103">
        <v>360</v>
      </c>
      <c r="E11" s="103">
        <v>245</v>
      </c>
      <c r="F11" s="103">
        <v>165</v>
      </c>
      <c r="G11" s="103">
        <v>95</v>
      </c>
      <c r="I11" s="47"/>
      <c r="J11" s="47"/>
      <c r="M11" s="31">
        <v>45504</v>
      </c>
      <c r="N11" s="47">
        <v>86.896500000000003</v>
      </c>
    </row>
    <row r="12" spans="1:14" s="6" customFormat="1" ht="19.95" customHeight="1" x14ac:dyDescent="0.25">
      <c r="A12" s="30" t="s">
        <v>396</v>
      </c>
      <c r="B12" s="31">
        <v>45504</v>
      </c>
      <c r="C12" s="31"/>
      <c r="D12" s="103">
        <v>220</v>
      </c>
      <c r="E12" s="103">
        <v>165</v>
      </c>
      <c r="F12" s="103">
        <v>115</v>
      </c>
      <c r="G12" s="103">
        <v>75</v>
      </c>
      <c r="I12" s="47"/>
      <c r="J12" s="47"/>
      <c r="M12" s="31">
        <v>45506</v>
      </c>
      <c r="N12" s="47">
        <v>68.602500000000006</v>
      </c>
    </row>
    <row r="13" spans="1:14" s="6" customFormat="1" ht="19.95" customHeight="1" x14ac:dyDescent="0.25">
      <c r="A13" s="30" t="s">
        <v>397</v>
      </c>
      <c r="B13" s="31">
        <v>45504</v>
      </c>
      <c r="C13" s="31"/>
      <c r="D13" s="103">
        <v>190</v>
      </c>
      <c r="E13" s="103">
        <v>145</v>
      </c>
      <c r="F13" s="103">
        <v>95</v>
      </c>
      <c r="G13" s="103">
        <v>50</v>
      </c>
      <c r="I13" s="47"/>
      <c r="J13" s="47"/>
      <c r="M13" s="31">
        <v>45508</v>
      </c>
      <c r="N13" s="47">
        <v>45.734999999999999</v>
      </c>
    </row>
    <row r="14" spans="1:14" s="6" customFormat="1" ht="19.95" customHeight="1" x14ac:dyDescent="0.25">
      <c r="A14" s="30" t="s">
        <v>74</v>
      </c>
      <c r="B14" s="31">
        <f t="shared" si="0"/>
        <v>0</v>
      </c>
      <c r="C14" s="31"/>
      <c r="D14" s="103">
        <v>690</v>
      </c>
      <c r="E14" s="103">
        <v>385</v>
      </c>
      <c r="F14" s="103">
        <v>195</v>
      </c>
      <c r="G14" s="103">
        <v>85</v>
      </c>
      <c r="I14" s="47"/>
      <c r="J14" s="47"/>
      <c r="M14" s="31">
        <v>45509</v>
      </c>
      <c r="N14" s="47">
        <v>77.749499999999998</v>
      </c>
    </row>
    <row r="15" spans="1:14" s="6" customFormat="1" ht="19.95" customHeight="1" x14ac:dyDescent="0.25">
      <c r="A15" s="30" t="s">
        <v>398</v>
      </c>
      <c r="B15" s="31">
        <f t="shared" si="0"/>
        <v>0</v>
      </c>
      <c r="C15" s="31"/>
      <c r="D15" s="103">
        <v>330</v>
      </c>
      <c r="E15" s="103">
        <v>235</v>
      </c>
      <c r="F15" s="103">
        <v>155</v>
      </c>
      <c r="G15" s="103">
        <v>85</v>
      </c>
      <c r="I15" s="47"/>
      <c r="J15" s="47"/>
      <c r="M15" s="31">
        <v>45508</v>
      </c>
      <c r="N15" s="47">
        <v>77.749499999999998</v>
      </c>
    </row>
    <row r="16" spans="1:14" s="6" customFormat="1" ht="19.95" customHeight="1" x14ac:dyDescent="0.25">
      <c r="A16" s="30" t="s">
        <v>399</v>
      </c>
      <c r="B16" s="31">
        <f t="shared" si="0"/>
        <v>0</v>
      </c>
      <c r="C16" s="31"/>
      <c r="D16" s="103">
        <v>190</v>
      </c>
      <c r="E16" s="103">
        <v>145</v>
      </c>
      <c r="F16" s="103">
        <v>95</v>
      </c>
      <c r="G16" s="103">
        <v>50</v>
      </c>
      <c r="I16" s="47"/>
      <c r="J16" s="47"/>
      <c r="M16" s="31">
        <v>45512</v>
      </c>
      <c r="N16" s="47">
        <v>45.734999999999999</v>
      </c>
    </row>
    <row r="17" spans="1:14" s="6" customFormat="1" ht="19.95" customHeight="1" x14ac:dyDescent="0.25">
      <c r="A17" s="30" t="s">
        <v>400</v>
      </c>
      <c r="B17" s="31">
        <f t="shared" si="0"/>
        <v>0</v>
      </c>
      <c r="C17" s="31"/>
      <c r="D17" s="103">
        <v>190</v>
      </c>
      <c r="E17" s="103">
        <v>145</v>
      </c>
      <c r="F17" s="103">
        <v>95</v>
      </c>
      <c r="G17" s="103">
        <v>50</v>
      </c>
      <c r="I17" s="47"/>
      <c r="J17" s="47"/>
      <c r="M17" s="31">
        <v>45507</v>
      </c>
      <c r="N17" s="47">
        <v>45.734999999999999</v>
      </c>
    </row>
    <row r="18" spans="1:14" s="6" customFormat="1" ht="19.95" customHeight="1" x14ac:dyDescent="0.25">
      <c r="A18" s="30" t="s">
        <v>181</v>
      </c>
      <c r="B18" s="31">
        <f t="shared" si="0"/>
        <v>0</v>
      </c>
      <c r="C18" s="31"/>
      <c r="D18" s="103">
        <v>180</v>
      </c>
      <c r="E18" s="103">
        <v>135</v>
      </c>
      <c r="F18" s="103">
        <v>85</v>
      </c>
      <c r="G18" s="103">
        <v>50</v>
      </c>
      <c r="I18" s="47"/>
      <c r="J18" s="47"/>
      <c r="M18" s="31">
        <v>45512</v>
      </c>
      <c r="N18" s="47">
        <v>45.734999999999999</v>
      </c>
    </row>
    <row r="19" spans="1:14" s="6" customFormat="1" ht="19.95" customHeight="1" x14ac:dyDescent="0.25">
      <c r="A19" s="30" t="s">
        <v>401</v>
      </c>
      <c r="B19" s="31">
        <f t="shared" si="0"/>
        <v>0</v>
      </c>
      <c r="C19" s="31"/>
      <c r="D19" s="103">
        <v>40</v>
      </c>
      <c r="E19" s="103">
        <v>24</v>
      </c>
      <c r="F19" s="103"/>
      <c r="G19" s="103"/>
      <c r="I19" s="47"/>
      <c r="J19" s="47"/>
      <c r="M19" s="31">
        <v>45503</v>
      </c>
      <c r="N19" s="47">
        <v>0</v>
      </c>
    </row>
    <row r="20" spans="1:14" s="6" customFormat="1" ht="19.95" customHeight="1" x14ac:dyDescent="0.25">
      <c r="A20" s="30" t="s">
        <v>402</v>
      </c>
      <c r="B20" s="31">
        <f t="shared" si="0"/>
        <v>0</v>
      </c>
      <c r="C20" s="31"/>
      <c r="D20" s="103">
        <v>330</v>
      </c>
      <c r="E20" s="103">
        <v>235</v>
      </c>
      <c r="F20" s="103">
        <v>155</v>
      </c>
      <c r="G20" s="103">
        <v>85</v>
      </c>
      <c r="I20" s="47"/>
      <c r="J20" s="47"/>
      <c r="M20" s="31">
        <v>45512</v>
      </c>
      <c r="N20" s="47">
        <v>77.749499999999998</v>
      </c>
    </row>
    <row r="21" spans="1:14" s="6" customFormat="1" ht="19.95" customHeight="1" x14ac:dyDescent="0.25">
      <c r="A21" s="32" t="s">
        <v>403</v>
      </c>
      <c r="B21" s="33">
        <f t="shared" si="0"/>
        <v>0</v>
      </c>
      <c r="C21" s="33"/>
      <c r="D21" s="102">
        <v>1600</v>
      </c>
      <c r="E21" s="102">
        <v>1100</v>
      </c>
      <c r="F21" s="102">
        <v>600</v>
      </c>
      <c r="G21" s="102">
        <v>250</v>
      </c>
      <c r="I21" s="47"/>
      <c r="J21" s="47"/>
      <c r="M21" s="33">
        <v>45515</v>
      </c>
      <c r="N21" s="47">
        <v>228.67500000000001</v>
      </c>
    </row>
    <row r="195" spans="2:15" s="44" customFormat="1" hidden="1" x14ac:dyDescent="0.3">
      <c r="B195" s="43"/>
      <c r="C195" s="43"/>
      <c r="J195" s="44" t="str">
        <f>IF(COUNT(I3:I21)&lt;19,"",IF(_xlfn.ISFORMULA(I21),J198,L198))</f>
        <v/>
      </c>
      <c r="K195" s="44" t="str">
        <f>_xlfn.IFNA(VLOOKUP(J195,$N$201:$O$209,2,TRUE),O201)</f>
        <v>----------</v>
      </c>
      <c r="L195" s="44" t="str">
        <f>IF(COUNT(K3:K21)&lt;19,"",L198)</f>
        <v/>
      </c>
    </row>
    <row r="196" spans="2:15" s="44" customFormat="1" hidden="1" x14ac:dyDescent="0.3">
      <c r="B196" s="43"/>
      <c r="C196" s="43"/>
      <c r="J196" s="44" t="s">
        <v>404</v>
      </c>
      <c r="L196" s="44" t="s">
        <v>404</v>
      </c>
    </row>
    <row r="197" spans="2:15" s="44" customFormat="1" hidden="1" x14ac:dyDescent="0.3">
      <c r="B197" s="43"/>
      <c r="C197" s="43"/>
      <c r="J197" s="44" t="s">
        <v>405</v>
      </c>
      <c r="L197" s="44" t="s">
        <v>377</v>
      </c>
    </row>
    <row r="198" spans="2:15" s="44" customFormat="1" hidden="1" x14ac:dyDescent="0.3">
      <c r="B198" s="43"/>
      <c r="C198" s="43"/>
      <c r="I198" s="54">
        <f>SUM(I3:I21)</f>
        <v>0</v>
      </c>
      <c r="J198" s="54">
        <f>SUM(J200:J218)</f>
        <v>0</v>
      </c>
      <c r="L198" s="54">
        <f>SUM(L200:L218)</f>
        <v>0</v>
      </c>
      <c r="N198" s="54">
        <f>SUM(N3:N21)</f>
        <v>1645.5452999999993</v>
      </c>
    </row>
    <row r="199" spans="2:15" s="44" customFormat="1" hidden="1" x14ac:dyDescent="0.3">
      <c r="B199" s="43"/>
      <c r="C199" s="43"/>
    </row>
    <row r="200" spans="2:15" s="44" customFormat="1" hidden="1" x14ac:dyDescent="0.3">
      <c r="B200" s="43"/>
      <c r="C200" s="43">
        <f>C3</f>
        <v>0</v>
      </c>
      <c r="D200" s="44">
        <f>AVERAGE(C200:C218)</f>
        <v>0</v>
      </c>
      <c r="G200" s="44" t="s">
        <v>406</v>
      </c>
      <c r="H200" s="44" t="s">
        <v>407</v>
      </c>
      <c r="J200" s="54">
        <f>J3-INT(J3)</f>
        <v>0</v>
      </c>
      <c r="L200" s="54">
        <f>ROUND(J200*20,0)/20-INT(ROUND(J200*20,0)/20)</f>
        <v>0</v>
      </c>
      <c r="M200" s="54">
        <f>N3</f>
        <v>457.35</v>
      </c>
      <c r="N200" s="44" t="s">
        <v>406</v>
      </c>
      <c r="O200" s="44" t="s">
        <v>407</v>
      </c>
    </row>
    <row r="201" spans="2:15" s="44" customFormat="1" hidden="1" x14ac:dyDescent="0.3">
      <c r="B201" s="43"/>
      <c r="C201" s="43">
        <f t="shared" ref="C201:C218" si="1">C4</f>
        <v>0</v>
      </c>
      <c r="G201" s="44">
        <v>0</v>
      </c>
      <c r="H201" s="45" t="s">
        <v>408</v>
      </c>
      <c r="J201" s="54">
        <f t="shared" ref="J201:J218" si="2">J4-INT(J4)</f>
        <v>0</v>
      </c>
      <c r="L201" s="54">
        <f t="shared" ref="L201:L218" si="3">ROUND(J201*20,0)/20-INT(ROUND(J201*20,0)/20)</f>
        <v>0</v>
      </c>
      <c r="M201" s="54">
        <f t="shared" ref="M201:M218" si="4">N4</f>
        <v>64.028999999999996</v>
      </c>
      <c r="N201" s="44">
        <v>0</v>
      </c>
      <c r="O201" s="45" t="s">
        <v>408</v>
      </c>
    </row>
    <row r="202" spans="2:15" s="44" customFormat="1" hidden="1" x14ac:dyDescent="0.3">
      <c r="B202" s="43"/>
      <c r="C202" s="43">
        <f t="shared" si="1"/>
        <v>0</v>
      </c>
      <c r="D202" s="44">
        <f>MOD(D200,45)</f>
        <v>0</v>
      </c>
      <c r="E202" s="44">
        <v>13.473684210526699</v>
      </c>
      <c r="G202" s="44">
        <v>5</v>
      </c>
      <c r="H202" s="44" t="s">
        <v>409</v>
      </c>
      <c r="J202" s="54">
        <f t="shared" si="2"/>
        <v>0</v>
      </c>
      <c r="L202" s="54">
        <f t="shared" si="3"/>
        <v>0</v>
      </c>
      <c r="M202" s="54">
        <f t="shared" si="4"/>
        <v>45.734999999999999</v>
      </c>
      <c r="N202" s="44">
        <v>0.1</v>
      </c>
      <c r="O202" s="44" t="s">
        <v>409</v>
      </c>
    </row>
    <row r="203" spans="2:15" s="44" customFormat="1" hidden="1" x14ac:dyDescent="0.3">
      <c r="B203" s="43"/>
      <c r="C203" s="43">
        <f t="shared" si="1"/>
        <v>0</v>
      </c>
      <c r="E203" s="44" t="str">
        <f>VLOOKUP(D202,$G$201:$H$209,2,TRUE)</f>
        <v>----------</v>
      </c>
      <c r="G203" s="44">
        <v>10</v>
      </c>
      <c r="H203" s="44" t="s">
        <v>410</v>
      </c>
      <c r="J203" s="54">
        <f t="shared" si="2"/>
        <v>0</v>
      </c>
      <c r="L203" s="54">
        <f t="shared" si="3"/>
        <v>0</v>
      </c>
      <c r="M203" s="54">
        <f t="shared" si="4"/>
        <v>45.734999999999999</v>
      </c>
      <c r="N203" s="44">
        <v>8.1300000000000008</v>
      </c>
      <c r="O203" s="44" t="s">
        <v>410</v>
      </c>
    </row>
    <row r="204" spans="2:15" s="44" customFormat="1" hidden="1" x14ac:dyDescent="0.3">
      <c r="B204" s="43"/>
      <c r="C204" s="43">
        <f t="shared" si="1"/>
        <v>0</v>
      </c>
      <c r="G204" s="44">
        <v>11</v>
      </c>
      <c r="H204" s="44" t="s">
        <v>411</v>
      </c>
      <c r="J204" s="54">
        <f t="shared" si="2"/>
        <v>0</v>
      </c>
      <c r="L204" s="54">
        <f t="shared" si="3"/>
        <v>0</v>
      </c>
      <c r="M204" s="54">
        <f t="shared" si="4"/>
        <v>21.952799999999996</v>
      </c>
      <c r="N204" s="44">
        <v>8.1489999999999991</v>
      </c>
      <c r="O204" s="44" t="s">
        <v>411</v>
      </c>
    </row>
    <row r="205" spans="2:15" s="44" customFormat="1" hidden="1" x14ac:dyDescent="0.3">
      <c r="B205" s="43"/>
      <c r="C205" s="43">
        <f t="shared" si="1"/>
        <v>0</v>
      </c>
      <c r="G205" s="44">
        <v>12</v>
      </c>
      <c r="H205" s="44" t="s">
        <v>412</v>
      </c>
      <c r="J205" s="54">
        <f t="shared" si="2"/>
        <v>0</v>
      </c>
      <c r="L205" s="54">
        <f t="shared" si="3"/>
        <v>0</v>
      </c>
      <c r="M205" s="54">
        <f t="shared" si="4"/>
        <v>45.734999999999999</v>
      </c>
      <c r="N205" s="44">
        <v>8.16</v>
      </c>
      <c r="O205" s="44" t="s">
        <v>412</v>
      </c>
    </row>
    <row r="206" spans="2:15" s="44" customFormat="1" hidden="1" x14ac:dyDescent="0.3">
      <c r="B206" s="43"/>
      <c r="C206" s="43">
        <f t="shared" si="1"/>
        <v>0</v>
      </c>
      <c r="G206" s="44">
        <v>13</v>
      </c>
      <c r="H206" s="44" t="s">
        <v>413</v>
      </c>
      <c r="J206" s="54">
        <f t="shared" si="2"/>
        <v>0</v>
      </c>
      <c r="L206" s="54">
        <f t="shared" si="3"/>
        <v>0</v>
      </c>
      <c r="M206" s="54">
        <f t="shared" si="4"/>
        <v>82.322999999999993</v>
      </c>
      <c r="N206" s="44">
        <v>11.64</v>
      </c>
      <c r="O206" s="44" t="s">
        <v>413</v>
      </c>
    </row>
    <row r="207" spans="2:15" s="44" customFormat="1" hidden="1" x14ac:dyDescent="0.3">
      <c r="B207" s="43"/>
      <c r="C207" s="43">
        <f t="shared" si="1"/>
        <v>0</v>
      </c>
      <c r="G207" s="44">
        <v>14</v>
      </c>
      <c r="H207" s="44" t="s">
        <v>288</v>
      </c>
      <c r="J207" s="54">
        <f t="shared" si="2"/>
        <v>0</v>
      </c>
      <c r="L207" s="54">
        <f t="shared" si="3"/>
        <v>0</v>
      </c>
      <c r="M207" s="54">
        <f t="shared" si="4"/>
        <v>82.322999999999993</v>
      </c>
      <c r="N207" s="44">
        <v>11.648999999999999</v>
      </c>
      <c r="O207" s="44" t="s">
        <v>411</v>
      </c>
    </row>
    <row r="208" spans="2:15" s="44" customFormat="1" hidden="1" x14ac:dyDescent="0.3">
      <c r="B208" s="43"/>
      <c r="C208" s="43">
        <f t="shared" si="1"/>
        <v>0</v>
      </c>
      <c r="G208" s="44">
        <v>15</v>
      </c>
      <c r="H208" s="44" t="s">
        <v>414</v>
      </c>
      <c r="J208" s="54">
        <f t="shared" si="2"/>
        <v>0</v>
      </c>
      <c r="L208" s="54">
        <f t="shared" si="3"/>
        <v>0</v>
      </c>
      <c r="M208" s="54">
        <f t="shared" si="4"/>
        <v>86.896500000000003</v>
      </c>
      <c r="N208" s="44">
        <v>11.66</v>
      </c>
      <c r="O208" s="44" t="s">
        <v>414</v>
      </c>
    </row>
    <row r="209" spans="2:15" s="44" customFormat="1" hidden="1" x14ac:dyDescent="0.3">
      <c r="B209" s="43"/>
      <c r="C209" s="43">
        <f t="shared" si="1"/>
        <v>0</v>
      </c>
      <c r="G209" s="44">
        <v>10000000</v>
      </c>
      <c r="H209" s="44" t="s">
        <v>415</v>
      </c>
      <c r="J209" s="54">
        <f t="shared" si="2"/>
        <v>0</v>
      </c>
      <c r="L209" s="54">
        <f t="shared" si="3"/>
        <v>0</v>
      </c>
      <c r="M209" s="54">
        <f t="shared" si="4"/>
        <v>68.602500000000006</v>
      </c>
      <c r="N209" s="44">
        <v>10000000</v>
      </c>
      <c r="O209" s="44" t="s">
        <v>415</v>
      </c>
    </row>
    <row r="210" spans="2:15" s="44" customFormat="1" hidden="1" x14ac:dyDescent="0.3">
      <c r="B210" s="43"/>
      <c r="C210" s="43">
        <f t="shared" si="1"/>
        <v>0</v>
      </c>
      <c r="J210" s="54">
        <f t="shared" si="2"/>
        <v>0</v>
      </c>
      <c r="L210" s="54">
        <f t="shared" si="3"/>
        <v>0</v>
      </c>
      <c r="M210" s="54">
        <f t="shared" si="4"/>
        <v>45.734999999999999</v>
      </c>
    </row>
    <row r="211" spans="2:15" s="44" customFormat="1" hidden="1" x14ac:dyDescent="0.3">
      <c r="B211" s="43"/>
      <c r="C211" s="43">
        <f t="shared" si="1"/>
        <v>0</v>
      </c>
      <c r="J211" s="54">
        <f t="shared" si="2"/>
        <v>0</v>
      </c>
      <c r="L211" s="54">
        <f t="shared" si="3"/>
        <v>0</v>
      </c>
      <c r="M211" s="54">
        <f t="shared" si="4"/>
        <v>77.749499999999998</v>
      </c>
    </row>
    <row r="212" spans="2:15" s="44" customFormat="1" hidden="1" x14ac:dyDescent="0.3">
      <c r="B212" s="43"/>
      <c r="C212" s="43">
        <f t="shared" si="1"/>
        <v>0</v>
      </c>
      <c r="J212" s="54">
        <f t="shared" si="2"/>
        <v>0</v>
      </c>
      <c r="L212" s="54">
        <f t="shared" si="3"/>
        <v>0</v>
      </c>
      <c r="M212" s="54">
        <f t="shared" si="4"/>
        <v>77.749499999999998</v>
      </c>
    </row>
    <row r="213" spans="2:15" s="44" customFormat="1" hidden="1" x14ac:dyDescent="0.3">
      <c r="B213" s="43"/>
      <c r="C213" s="43">
        <f t="shared" si="1"/>
        <v>0</v>
      </c>
      <c r="J213" s="54">
        <f t="shared" si="2"/>
        <v>0</v>
      </c>
      <c r="L213" s="54">
        <f t="shared" si="3"/>
        <v>0</v>
      </c>
      <c r="M213" s="54">
        <f t="shared" si="4"/>
        <v>45.734999999999999</v>
      </c>
    </row>
    <row r="214" spans="2:15" s="44" customFormat="1" hidden="1" x14ac:dyDescent="0.3">
      <c r="B214" s="43"/>
      <c r="C214" s="43">
        <f t="shared" si="1"/>
        <v>0</v>
      </c>
      <c r="J214" s="54">
        <f t="shared" si="2"/>
        <v>0</v>
      </c>
      <c r="L214" s="54">
        <f t="shared" si="3"/>
        <v>0</v>
      </c>
      <c r="M214" s="54">
        <f t="shared" si="4"/>
        <v>45.734999999999999</v>
      </c>
    </row>
    <row r="215" spans="2:15" s="44" customFormat="1" hidden="1" x14ac:dyDescent="0.3">
      <c r="B215" s="43"/>
      <c r="C215" s="43">
        <f t="shared" si="1"/>
        <v>0</v>
      </c>
      <c r="J215" s="54">
        <f t="shared" si="2"/>
        <v>0</v>
      </c>
      <c r="L215" s="54">
        <f t="shared" si="3"/>
        <v>0</v>
      </c>
      <c r="M215" s="54">
        <f t="shared" si="4"/>
        <v>45.734999999999999</v>
      </c>
    </row>
    <row r="216" spans="2:15" s="44" customFormat="1" hidden="1" x14ac:dyDescent="0.3">
      <c r="B216" s="43"/>
      <c r="C216" s="43">
        <f>C19</f>
        <v>0</v>
      </c>
      <c r="J216" s="54">
        <f t="shared" si="2"/>
        <v>0</v>
      </c>
      <c r="L216" s="54">
        <f t="shared" si="3"/>
        <v>0</v>
      </c>
      <c r="M216" s="54">
        <f t="shared" si="4"/>
        <v>0</v>
      </c>
    </row>
    <row r="217" spans="2:15" s="44" customFormat="1" hidden="1" x14ac:dyDescent="0.3">
      <c r="B217" s="43"/>
      <c r="C217" s="43">
        <f t="shared" si="1"/>
        <v>0</v>
      </c>
      <c r="J217" s="54">
        <f t="shared" si="2"/>
        <v>0</v>
      </c>
      <c r="L217" s="54">
        <f t="shared" si="3"/>
        <v>0</v>
      </c>
      <c r="M217" s="54">
        <f t="shared" si="4"/>
        <v>77.749499999999998</v>
      </c>
    </row>
    <row r="218" spans="2:15" s="44" customFormat="1" hidden="1" x14ac:dyDescent="0.3">
      <c r="B218" s="43"/>
      <c r="C218" s="43">
        <f t="shared" si="1"/>
        <v>0</v>
      </c>
      <c r="J218" s="54">
        <f t="shared" si="2"/>
        <v>0</v>
      </c>
      <c r="L218" s="54">
        <f t="shared" si="3"/>
        <v>0</v>
      </c>
      <c r="M218" s="54">
        <f t="shared" si="4"/>
        <v>228.67500000000001</v>
      </c>
    </row>
    <row r="219" spans="2:15" x14ac:dyDescent="0.3">
      <c r="C219" s="29"/>
      <c r="L219" s="51"/>
    </row>
    <row r="220" spans="2:15" x14ac:dyDescent="0.3">
      <c r="C220" s="29"/>
    </row>
    <row r="221" spans="2:15" x14ac:dyDescent="0.3">
      <c r="C221" s="29"/>
    </row>
    <row r="222" spans="2:15" x14ac:dyDescent="0.3">
      <c r="C222" s="29"/>
    </row>
  </sheetData>
  <mergeCells count="2">
    <mergeCell ref="B1:C1"/>
    <mergeCell ref="M1:N1"/>
  </mergeCells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2E32E-41F9-47AC-974F-978B0FF66E30}">
  <dimension ref="A3:T4"/>
  <sheetViews>
    <sheetView zoomScale="80" zoomScaleNormal="80" workbookViewId="0"/>
  </sheetViews>
  <sheetFormatPr baseColWidth="10" defaultColWidth="11.5546875" defaultRowHeight="13.8" x14ac:dyDescent="0.3"/>
  <cols>
    <col min="1" max="1" width="11.5546875" style="11"/>
    <col min="2" max="20" width="12.6640625" style="11" bestFit="1" customWidth="1"/>
    <col min="21" max="16384" width="11.5546875" style="11"/>
  </cols>
  <sheetData>
    <row r="3" spans="1:20" s="34" customFormat="1" ht="95.4" customHeight="1" x14ac:dyDescent="0.25">
      <c r="A3" s="38" t="s">
        <v>378</v>
      </c>
      <c r="B3" s="39" t="s">
        <v>387</v>
      </c>
      <c r="C3" s="39" t="s">
        <v>388</v>
      </c>
      <c r="D3" s="39" t="s">
        <v>389</v>
      </c>
      <c r="E3" s="39" t="s">
        <v>390</v>
      </c>
      <c r="F3" s="39" t="s">
        <v>391</v>
      </c>
      <c r="G3" s="39" t="s">
        <v>392</v>
      </c>
      <c r="H3" s="39" t="s">
        <v>393</v>
      </c>
      <c r="I3" s="39" t="s">
        <v>394</v>
      </c>
      <c r="J3" s="39" t="s">
        <v>395</v>
      </c>
      <c r="K3" s="39" t="s">
        <v>396</v>
      </c>
      <c r="L3" s="39" t="s">
        <v>397</v>
      </c>
      <c r="M3" s="39" t="s">
        <v>74</v>
      </c>
      <c r="N3" s="39" t="s">
        <v>398</v>
      </c>
      <c r="O3" s="39" t="s">
        <v>399</v>
      </c>
      <c r="P3" s="39" t="s">
        <v>400</v>
      </c>
      <c r="Q3" s="39" t="s">
        <v>181</v>
      </c>
      <c r="R3" s="39" t="s">
        <v>401</v>
      </c>
      <c r="S3" s="39" t="s">
        <v>402</v>
      </c>
      <c r="T3" s="39" t="s">
        <v>403</v>
      </c>
    </row>
    <row r="4" spans="1:20" ht="24.6" customHeight="1" x14ac:dyDescent="0.3">
      <c r="A4" s="40" t="s">
        <v>380</v>
      </c>
      <c r="B4" s="33">
        <v>45499</v>
      </c>
      <c r="C4" s="31">
        <v>45511</v>
      </c>
      <c r="D4" s="31">
        <v>45503</v>
      </c>
      <c r="E4" s="31">
        <v>45506</v>
      </c>
      <c r="F4" s="31">
        <v>45505</v>
      </c>
      <c r="G4" s="31">
        <v>45514</v>
      </c>
      <c r="H4" s="31">
        <v>45505</v>
      </c>
      <c r="I4" s="31">
        <v>45515</v>
      </c>
      <c r="J4" s="31">
        <v>45504</v>
      </c>
      <c r="K4" s="31">
        <v>45506</v>
      </c>
      <c r="L4" s="31">
        <v>45513</v>
      </c>
      <c r="M4" s="31">
        <v>45509</v>
      </c>
      <c r="N4" s="31">
        <v>45508</v>
      </c>
      <c r="O4" s="31">
        <v>45512</v>
      </c>
      <c r="P4" s="31">
        <v>45507</v>
      </c>
      <c r="Q4" s="31">
        <v>45514</v>
      </c>
      <c r="R4" s="31">
        <v>45503</v>
      </c>
      <c r="S4" s="31">
        <v>45512</v>
      </c>
      <c r="T4" s="33">
        <v>45515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ECD9E-DFD1-43FB-BAF1-78C51298EA09}">
  <dimension ref="A1:M262"/>
  <sheetViews>
    <sheetView workbookViewId="0">
      <pane ySplit="3" topLeftCell="A4" activePane="bottomLeft" state="frozen"/>
      <selection pane="bottomLeft" activeCell="I20" sqref="I20"/>
    </sheetView>
  </sheetViews>
  <sheetFormatPr baseColWidth="10" defaultColWidth="11.5546875" defaultRowHeight="15.6" x14ac:dyDescent="0.25"/>
  <cols>
    <col min="1" max="1" width="15.6640625" style="6" customWidth="1"/>
    <col min="2" max="2" width="18" style="9" customWidth="1"/>
    <col min="3" max="3" width="28.33203125" style="6" customWidth="1"/>
    <col min="4" max="4" width="15" style="57" customWidth="1"/>
    <col min="5" max="7" width="11.5546875" style="6"/>
    <col min="8" max="8" width="22.6640625" style="6" customWidth="1"/>
    <col min="9" max="16384" width="11.5546875" style="6"/>
  </cols>
  <sheetData>
    <row r="1" spans="1:4" ht="51" customHeight="1" x14ac:dyDescent="0.25">
      <c r="A1" s="62" t="s">
        <v>416</v>
      </c>
      <c r="B1" s="62"/>
      <c r="D1" s="57" t="str">
        <f>J205</f>
        <v>----------</v>
      </c>
    </row>
    <row r="3" spans="1:4" x14ac:dyDescent="0.25">
      <c r="A3" s="60" t="s">
        <v>417</v>
      </c>
      <c r="B3" s="60" t="s">
        <v>418</v>
      </c>
      <c r="C3" s="63" t="s">
        <v>419</v>
      </c>
      <c r="D3" s="61" t="s">
        <v>420</v>
      </c>
    </row>
    <row r="4" spans="1:4" x14ac:dyDescent="0.25">
      <c r="A4" s="71" t="s">
        <v>421</v>
      </c>
      <c r="B4" s="72">
        <f>Citybike!A2</f>
        <v>333042</v>
      </c>
      <c r="C4" s="71"/>
      <c r="D4" s="73"/>
    </row>
    <row r="5" spans="1:4" x14ac:dyDescent="0.25">
      <c r="A5" s="71" t="s">
        <v>421</v>
      </c>
      <c r="B5" s="72">
        <f>Citybike!A3</f>
        <v>333609</v>
      </c>
      <c r="C5" s="71"/>
      <c r="D5" s="73"/>
    </row>
    <row r="6" spans="1:4" x14ac:dyDescent="0.25">
      <c r="A6" s="71" t="s">
        <v>421</v>
      </c>
      <c r="B6" s="72">
        <f>Citybike!A4</f>
        <v>333807</v>
      </c>
      <c r="C6" s="71"/>
      <c r="D6" s="73"/>
    </row>
    <row r="7" spans="1:4" x14ac:dyDescent="0.25">
      <c r="A7" s="71" t="s">
        <v>421</v>
      </c>
      <c r="B7" s="72">
        <f>Citybike!A5</f>
        <v>334983</v>
      </c>
      <c r="C7" s="71"/>
      <c r="D7" s="73"/>
    </row>
    <row r="8" spans="1:4" x14ac:dyDescent="0.25">
      <c r="A8" s="71" t="s">
        <v>421</v>
      </c>
      <c r="B8" s="72">
        <f>Citybike!A6</f>
        <v>334898</v>
      </c>
      <c r="C8" s="71"/>
      <c r="D8" s="73"/>
    </row>
    <row r="9" spans="1:4" x14ac:dyDescent="0.25">
      <c r="A9" s="71" t="s">
        <v>421</v>
      </c>
      <c r="B9" s="72">
        <f>Citybike!A7</f>
        <v>333285</v>
      </c>
      <c r="C9" s="71"/>
      <c r="D9" s="73"/>
    </row>
    <row r="10" spans="1:4" x14ac:dyDescent="0.25">
      <c r="A10" s="71" t="s">
        <v>421</v>
      </c>
      <c r="B10" s="72">
        <f>Citybike!A8</f>
        <v>333515</v>
      </c>
      <c r="C10" s="71"/>
      <c r="D10" s="73"/>
    </row>
    <row r="11" spans="1:4" x14ac:dyDescent="0.25">
      <c r="A11" s="71" t="s">
        <v>421</v>
      </c>
      <c r="B11" s="72">
        <f>Citybike!A9</f>
        <v>334858</v>
      </c>
      <c r="C11" s="71"/>
      <c r="D11" s="73"/>
    </row>
    <row r="12" spans="1:4" x14ac:dyDescent="0.25">
      <c r="A12" s="71" t="s">
        <v>421</v>
      </c>
      <c r="B12" s="72">
        <f>Citybike!A10</f>
        <v>333245</v>
      </c>
      <c r="C12" s="71"/>
      <c r="D12" s="73"/>
    </row>
    <row r="13" spans="1:4" x14ac:dyDescent="0.25">
      <c r="A13" s="70" t="s">
        <v>422</v>
      </c>
      <c r="B13" s="74">
        <f>Mountainbike!A2</f>
        <v>333183</v>
      </c>
      <c r="C13" s="70"/>
      <c r="D13" s="75"/>
    </row>
    <row r="14" spans="1:4" x14ac:dyDescent="0.25">
      <c r="A14" s="70" t="s">
        <v>422</v>
      </c>
      <c r="B14" s="74">
        <f>Mountainbike!A3</f>
        <v>333960</v>
      </c>
      <c r="C14" s="70"/>
      <c r="D14" s="75"/>
    </row>
    <row r="15" spans="1:4" x14ac:dyDescent="0.25">
      <c r="A15" s="70" t="s">
        <v>422</v>
      </c>
      <c r="B15" s="74">
        <f>Mountainbike!A4</f>
        <v>333465</v>
      </c>
      <c r="C15" s="70"/>
      <c r="D15" s="75"/>
    </row>
    <row r="16" spans="1:4" x14ac:dyDescent="0.25">
      <c r="A16" s="70" t="s">
        <v>422</v>
      </c>
      <c r="B16" s="74">
        <f>Mountainbike!A5</f>
        <v>333063</v>
      </c>
      <c r="C16" s="70"/>
      <c r="D16" s="75"/>
    </row>
    <row r="17" spans="1:4" x14ac:dyDescent="0.25">
      <c r="A17" s="70" t="s">
        <v>422</v>
      </c>
      <c r="B17" s="74">
        <f>Mountainbike!A6</f>
        <v>335043</v>
      </c>
      <c r="C17" s="70"/>
      <c r="D17" s="75"/>
    </row>
    <row r="18" spans="1:4" x14ac:dyDescent="0.25">
      <c r="A18" s="70" t="s">
        <v>422</v>
      </c>
      <c r="B18" s="74">
        <f>Mountainbike!A7</f>
        <v>333616</v>
      </c>
      <c r="C18" s="70"/>
      <c r="D18" s="75"/>
    </row>
    <row r="19" spans="1:4" x14ac:dyDescent="0.25">
      <c r="A19" s="70" t="s">
        <v>422</v>
      </c>
      <c r="B19" s="74">
        <f>Mountainbike!A8</f>
        <v>333854</v>
      </c>
      <c r="C19" s="70"/>
      <c r="D19" s="75"/>
    </row>
    <row r="20" spans="1:4" x14ac:dyDescent="0.25">
      <c r="A20" s="70" t="s">
        <v>422</v>
      </c>
      <c r="B20" s="74">
        <f>Mountainbike!A9</f>
        <v>333026</v>
      </c>
      <c r="C20" s="70"/>
      <c r="D20" s="75"/>
    </row>
    <row r="21" spans="1:4" x14ac:dyDescent="0.25">
      <c r="A21" s="70" t="s">
        <v>422</v>
      </c>
      <c r="B21" s="74">
        <f>Mountainbike!A10</f>
        <v>333051</v>
      </c>
      <c r="C21" s="70"/>
      <c r="D21" s="75"/>
    </row>
    <row r="22" spans="1:4" x14ac:dyDescent="0.25">
      <c r="A22" s="70" t="s">
        <v>422</v>
      </c>
      <c r="B22" s="74">
        <f>Mountainbike!A11</f>
        <v>334703</v>
      </c>
      <c r="C22" s="70"/>
      <c r="D22" s="75"/>
    </row>
    <row r="23" spans="1:4" x14ac:dyDescent="0.25">
      <c r="A23" s="70" t="s">
        <v>422</v>
      </c>
      <c r="B23" s="74">
        <f>Mountainbike!A12</f>
        <v>334914</v>
      </c>
      <c r="C23" s="70"/>
      <c r="D23" s="75"/>
    </row>
    <row r="24" spans="1:4" x14ac:dyDescent="0.25">
      <c r="A24" s="69" t="s">
        <v>423</v>
      </c>
      <c r="B24" s="76">
        <f>Rennrad!A2</f>
        <v>333620</v>
      </c>
      <c r="C24" s="69"/>
      <c r="D24" s="77"/>
    </row>
    <row r="25" spans="1:4" x14ac:dyDescent="0.25">
      <c r="A25" s="69" t="s">
        <v>423</v>
      </c>
      <c r="B25" s="76">
        <f>Rennrad!A3</f>
        <v>334524</v>
      </c>
      <c r="C25" s="69"/>
      <c r="D25" s="77"/>
    </row>
    <row r="26" spans="1:4" x14ac:dyDescent="0.25">
      <c r="A26" s="69" t="s">
        <v>423</v>
      </c>
      <c r="B26" s="76">
        <f>Rennrad!A4</f>
        <v>333558</v>
      </c>
      <c r="C26" s="69"/>
      <c r="D26" s="77"/>
    </row>
    <row r="27" spans="1:4" x14ac:dyDescent="0.25">
      <c r="A27" s="69" t="s">
        <v>423</v>
      </c>
      <c r="B27" s="76">
        <f>Rennrad!A5</f>
        <v>333654</v>
      </c>
      <c r="C27" s="69"/>
      <c r="D27" s="77"/>
    </row>
    <row r="28" spans="1:4" x14ac:dyDescent="0.25">
      <c r="A28" s="69" t="s">
        <v>423</v>
      </c>
      <c r="B28" s="76">
        <f>Rennrad!A6</f>
        <v>333488</v>
      </c>
      <c r="C28" s="69"/>
      <c r="D28" s="77"/>
    </row>
    <row r="29" spans="1:4" x14ac:dyDescent="0.25">
      <c r="A29" s="69" t="s">
        <v>423</v>
      </c>
      <c r="B29" s="76">
        <f>Rennrad!A7</f>
        <v>333779</v>
      </c>
      <c r="C29" s="69"/>
      <c r="D29" s="77"/>
    </row>
    <row r="30" spans="1:4" x14ac:dyDescent="0.25">
      <c r="A30" s="69" t="s">
        <v>423</v>
      </c>
      <c r="B30" s="76">
        <f>Rennrad!A8</f>
        <v>334688</v>
      </c>
      <c r="C30" s="69"/>
      <c r="D30" s="77"/>
    </row>
    <row r="31" spans="1:4" x14ac:dyDescent="0.25">
      <c r="A31" s="69" t="s">
        <v>423</v>
      </c>
      <c r="B31" s="76">
        <f>Rennrad!A9</f>
        <v>333629</v>
      </c>
      <c r="C31" s="69"/>
      <c r="D31" s="77"/>
    </row>
    <row r="32" spans="1:4" x14ac:dyDescent="0.25">
      <c r="D32" s="59"/>
    </row>
    <row r="200" spans="2:13" s="53" customFormat="1" hidden="1" x14ac:dyDescent="0.25">
      <c r="B200" s="64"/>
      <c r="I200" s="65">
        <f>SUM(D4:D199)</f>
        <v>0</v>
      </c>
      <c r="J200" s="66">
        <f>SUM(Citybike!C2:C10,Mountainbike!C2:C12,Rennrad!C2:C9)</f>
        <v>43347</v>
      </c>
      <c r="L200" s="53" t="s">
        <v>424</v>
      </c>
      <c r="M200" s="53" t="s">
        <v>407</v>
      </c>
    </row>
    <row r="201" spans="2:13" s="53" customFormat="1" hidden="1" x14ac:dyDescent="0.25">
      <c r="B201" s="64"/>
      <c r="I201" s="65"/>
      <c r="L201" s="53">
        <v>100000</v>
      </c>
      <c r="M201" s="53" t="s">
        <v>425</v>
      </c>
    </row>
    <row r="202" spans="2:13" s="53" customFormat="1" hidden="1" x14ac:dyDescent="0.25">
      <c r="B202" s="64"/>
      <c r="I202" s="65" t="b">
        <f>_xlfn.ISFORMULA(B4)</f>
        <v>1</v>
      </c>
      <c r="J202" s="66">
        <f>J200-I200</f>
        <v>43347</v>
      </c>
      <c r="L202" s="53">
        <v>80000</v>
      </c>
      <c r="M202" s="53" t="s">
        <v>426</v>
      </c>
    </row>
    <row r="203" spans="2:13" s="53" customFormat="1" hidden="1" x14ac:dyDescent="0.25">
      <c r="B203" s="64"/>
      <c r="I203" s="65" t="b">
        <f t="shared" ref="I203:I229" si="0">_xlfn.ISFORMULA(B5)</f>
        <v>1</v>
      </c>
      <c r="J203" s="66"/>
      <c r="L203" s="53">
        <v>50000</v>
      </c>
      <c r="M203" s="53" t="s">
        <v>419</v>
      </c>
    </row>
    <row r="204" spans="2:13" s="53" customFormat="1" hidden="1" x14ac:dyDescent="0.25">
      <c r="B204" s="64"/>
      <c r="I204" s="65" t="b">
        <f t="shared" si="0"/>
        <v>1</v>
      </c>
      <c r="L204" s="53">
        <v>43347</v>
      </c>
      <c r="M204" s="67" t="s">
        <v>408</v>
      </c>
    </row>
    <row r="205" spans="2:13" s="53" customFormat="1" hidden="1" x14ac:dyDescent="0.25">
      <c r="B205" s="64"/>
      <c r="I205" s="65" t="b">
        <f t="shared" si="0"/>
        <v>1</v>
      </c>
      <c r="J205" s="68" t="str">
        <f>IF(J209=28,_xlfn.XLOOKUP(J202,$L$201:$L$208,$M$201:$M$208,"",1),"----------")</f>
        <v>----------</v>
      </c>
      <c r="L205" s="53">
        <v>40000</v>
      </c>
      <c r="M205" s="53" t="s">
        <v>427</v>
      </c>
    </row>
    <row r="206" spans="2:13" s="53" customFormat="1" hidden="1" x14ac:dyDescent="0.25">
      <c r="B206" s="64"/>
      <c r="I206" s="65" t="b">
        <f t="shared" si="0"/>
        <v>1</v>
      </c>
      <c r="L206" s="53">
        <v>30000</v>
      </c>
      <c r="M206" s="53" t="s">
        <v>428</v>
      </c>
    </row>
    <row r="207" spans="2:13" s="53" customFormat="1" hidden="1" x14ac:dyDescent="0.25">
      <c r="B207" s="64"/>
      <c r="I207" s="65" t="b">
        <f t="shared" si="0"/>
        <v>1</v>
      </c>
      <c r="L207" s="53">
        <v>14000</v>
      </c>
      <c r="M207" s="53" t="s">
        <v>429</v>
      </c>
    </row>
    <row r="208" spans="2:13" s="53" customFormat="1" hidden="1" x14ac:dyDescent="0.25">
      <c r="B208" s="64"/>
      <c r="I208" s="65" t="b">
        <f t="shared" si="0"/>
        <v>1</v>
      </c>
      <c r="L208" s="53">
        <v>0</v>
      </c>
      <c r="M208" s="53" t="s">
        <v>430</v>
      </c>
    </row>
    <row r="209" spans="2:10" s="53" customFormat="1" hidden="1" x14ac:dyDescent="0.25">
      <c r="B209" s="64"/>
      <c r="D209" s="65"/>
      <c r="I209" s="65" t="b">
        <f t="shared" si="0"/>
        <v>1</v>
      </c>
      <c r="J209" s="53">
        <f>COUNTIF(I202:I229,TRUE)</f>
        <v>28</v>
      </c>
    </row>
    <row r="210" spans="2:10" s="53" customFormat="1" hidden="1" x14ac:dyDescent="0.25">
      <c r="B210" s="64"/>
      <c r="D210" s="65"/>
      <c r="I210" s="65" t="b">
        <f t="shared" si="0"/>
        <v>1</v>
      </c>
    </row>
    <row r="211" spans="2:10" s="53" customFormat="1" hidden="1" x14ac:dyDescent="0.25">
      <c r="B211" s="64"/>
      <c r="D211" s="65"/>
      <c r="I211" s="65" t="b">
        <f t="shared" si="0"/>
        <v>1</v>
      </c>
    </row>
    <row r="212" spans="2:10" s="53" customFormat="1" hidden="1" x14ac:dyDescent="0.25">
      <c r="B212" s="64"/>
      <c r="D212" s="65"/>
      <c r="I212" s="65" t="b">
        <f t="shared" si="0"/>
        <v>1</v>
      </c>
    </row>
    <row r="213" spans="2:10" s="53" customFormat="1" hidden="1" x14ac:dyDescent="0.25">
      <c r="B213" s="64"/>
      <c r="D213" s="65"/>
      <c r="I213" s="65" t="b">
        <f t="shared" si="0"/>
        <v>1</v>
      </c>
    </row>
    <row r="214" spans="2:10" s="53" customFormat="1" hidden="1" x14ac:dyDescent="0.25">
      <c r="B214" s="64"/>
      <c r="D214" s="65"/>
      <c r="I214" s="65" t="b">
        <f t="shared" si="0"/>
        <v>1</v>
      </c>
    </row>
    <row r="215" spans="2:10" s="53" customFormat="1" hidden="1" x14ac:dyDescent="0.25">
      <c r="B215" s="64"/>
      <c r="D215" s="65"/>
      <c r="I215" s="65" t="b">
        <f t="shared" si="0"/>
        <v>1</v>
      </c>
    </row>
    <row r="216" spans="2:10" s="53" customFormat="1" hidden="1" x14ac:dyDescent="0.25">
      <c r="B216" s="64"/>
      <c r="D216" s="65"/>
      <c r="I216" s="65" t="b">
        <f t="shared" si="0"/>
        <v>1</v>
      </c>
    </row>
    <row r="217" spans="2:10" s="53" customFormat="1" hidden="1" x14ac:dyDescent="0.25">
      <c r="B217" s="64"/>
      <c r="D217" s="65"/>
      <c r="I217" s="65" t="b">
        <f t="shared" si="0"/>
        <v>1</v>
      </c>
    </row>
    <row r="218" spans="2:10" s="53" customFormat="1" hidden="1" x14ac:dyDescent="0.25">
      <c r="B218" s="64"/>
      <c r="D218" s="65"/>
      <c r="I218" s="65" t="b">
        <f t="shared" si="0"/>
        <v>1</v>
      </c>
    </row>
    <row r="219" spans="2:10" s="53" customFormat="1" hidden="1" x14ac:dyDescent="0.25">
      <c r="B219" s="64"/>
      <c r="D219" s="65"/>
      <c r="I219" s="65" t="b">
        <f t="shared" si="0"/>
        <v>1</v>
      </c>
    </row>
    <row r="220" spans="2:10" s="53" customFormat="1" hidden="1" x14ac:dyDescent="0.25">
      <c r="B220" s="64"/>
      <c r="D220" s="65"/>
      <c r="I220" s="65" t="b">
        <f t="shared" si="0"/>
        <v>1</v>
      </c>
    </row>
    <row r="221" spans="2:10" s="53" customFormat="1" hidden="1" x14ac:dyDescent="0.25">
      <c r="B221" s="64"/>
      <c r="D221" s="65"/>
      <c r="I221" s="65" t="b">
        <f t="shared" si="0"/>
        <v>1</v>
      </c>
    </row>
    <row r="222" spans="2:10" s="53" customFormat="1" hidden="1" x14ac:dyDescent="0.25">
      <c r="B222" s="64"/>
      <c r="D222" s="65"/>
      <c r="I222" s="65" t="b">
        <f t="shared" si="0"/>
        <v>1</v>
      </c>
    </row>
    <row r="223" spans="2:10" s="53" customFormat="1" hidden="1" x14ac:dyDescent="0.25">
      <c r="B223" s="64"/>
      <c r="D223" s="65"/>
      <c r="I223" s="65" t="b">
        <f t="shared" si="0"/>
        <v>1</v>
      </c>
    </row>
    <row r="224" spans="2:10" s="53" customFormat="1" hidden="1" x14ac:dyDescent="0.25">
      <c r="B224" s="64"/>
      <c r="D224" s="65"/>
      <c r="I224" s="65" t="b">
        <f t="shared" si="0"/>
        <v>1</v>
      </c>
    </row>
    <row r="225" spans="2:9" s="53" customFormat="1" hidden="1" x14ac:dyDescent="0.25">
      <c r="B225" s="64"/>
      <c r="D225" s="65"/>
      <c r="I225" s="65" t="b">
        <f t="shared" si="0"/>
        <v>1</v>
      </c>
    </row>
    <row r="226" spans="2:9" s="53" customFormat="1" hidden="1" x14ac:dyDescent="0.25">
      <c r="B226" s="64"/>
      <c r="D226" s="65"/>
      <c r="I226" s="65" t="b">
        <f t="shared" si="0"/>
        <v>1</v>
      </c>
    </row>
    <row r="227" spans="2:9" s="53" customFormat="1" hidden="1" x14ac:dyDescent="0.25">
      <c r="B227" s="64"/>
      <c r="D227" s="65"/>
      <c r="I227" s="65" t="b">
        <f t="shared" si="0"/>
        <v>1</v>
      </c>
    </row>
    <row r="228" spans="2:9" s="53" customFormat="1" hidden="1" x14ac:dyDescent="0.25">
      <c r="B228" s="64"/>
      <c r="D228" s="65"/>
      <c r="I228" s="65" t="b">
        <f t="shared" si="0"/>
        <v>1</v>
      </c>
    </row>
    <row r="229" spans="2:9" s="53" customFormat="1" hidden="1" x14ac:dyDescent="0.25">
      <c r="B229" s="64"/>
      <c r="D229" s="65"/>
      <c r="I229" s="65" t="b">
        <f t="shared" si="0"/>
        <v>1</v>
      </c>
    </row>
    <row r="230" spans="2:9" x14ac:dyDescent="0.25">
      <c r="I230" s="57"/>
    </row>
    <row r="231" spans="2:9" x14ac:dyDescent="0.25">
      <c r="I231" s="57"/>
    </row>
    <row r="232" spans="2:9" x14ac:dyDescent="0.25">
      <c r="I232" s="57"/>
    </row>
    <row r="233" spans="2:9" x14ac:dyDescent="0.25">
      <c r="I233" s="57"/>
    </row>
    <row r="234" spans="2:9" x14ac:dyDescent="0.25">
      <c r="I234" s="57"/>
    </row>
    <row r="235" spans="2:9" x14ac:dyDescent="0.25">
      <c r="I235" s="57"/>
    </row>
    <row r="236" spans="2:9" x14ac:dyDescent="0.25">
      <c r="I236" s="57"/>
    </row>
    <row r="237" spans="2:9" x14ac:dyDescent="0.25">
      <c r="I237" s="57"/>
    </row>
    <row r="238" spans="2:9" x14ac:dyDescent="0.25">
      <c r="I238" s="57"/>
    </row>
    <row r="239" spans="2:9" x14ac:dyDescent="0.25">
      <c r="I239" s="57"/>
    </row>
    <row r="240" spans="2:9" x14ac:dyDescent="0.25">
      <c r="I240" s="57"/>
    </row>
    <row r="241" spans="9:9" x14ac:dyDescent="0.25">
      <c r="I241" s="57"/>
    </row>
    <row r="242" spans="9:9" x14ac:dyDescent="0.25">
      <c r="I242" s="57"/>
    </row>
    <row r="243" spans="9:9" x14ac:dyDescent="0.25">
      <c r="I243" s="57"/>
    </row>
    <row r="244" spans="9:9" x14ac:dyDescent="0.25">
      <c r="I244" s="57"/>
    </row>
    <row r="245" spans="9:9" x14ac:dyDescent="0.25">
      <c r="I245" s="57"/>
    </row>
    <row r="246" spans="9:9" x14ac:dyDescent="0.25">
      <c r="I246" s="57"/>
    </row>
    <row r="247" spans="9:9" x14ac:dyDescent="0.25">
      <c r="I247" s="57"/>
    </row>
    <row r="248" spans="9:9" x14ac:dyDescent="0.25">
      <c r="I248" s="57"/>
    </row>
    <row r="249" spans="9:9" x14ac:dyDescent="0.25">
      <c r="I249" s="57"/>
    </row>
    <row r="250" spans="9:9" x14ac:dyDescent="0.25">
      <c r="I250" s="57"/>
    </row>
    <row r="251" spans="9:9" x14ac:dyDescent="0.25">
      <c r="I251" s="57"/>
    </row>
    <row r="252" spans="9:9" x14ac:dyDescent="0.25">
      <c r="I252" s="57"/>
    </row>
    <row r="253" spans="9:9" x14ac:dyDescent="0.25">
      <c r="I253" s="57"/>
    </row>
    <row r="254" spans="9:9" x14ac:dyDescent="0.25">
      <c r="I254" s="57"/>
    </row>
    <row r="255" spans="9:9" x14ac:dyDescent="0.25">
      <c r="I255" s="57"/>
    </row>
    <row r="256" spans="9:9" x14ac:dyDescent="0.25">
      <c r="I256" s="57"/>
    </row>
    <row r="257" spans="9:9" x14ac:dyDescent="0.25">
      <c r="I257" s="57"/>
    </row>
    <row r="258" spans="9:9" x14ac:dyDescent="0.25">
      <c r="I258" s="57"/>
    </row>
    <row r="259" spans="9:9" x14ac:dyDescent="0.25">
      <c r="I259" s="57"/>
    </row>
    <row r="260" spans="9:9" x14ac:dyDescent="0.25">
      <c r="I260" s="57"/>
    </row>
    <row r="261" spans="9:9" x14ac:dyDescent="0.25">
      <c r="I261" s="57"/>
    </row>
    <row r="262" spans="9:9" x14ac:dyDescent="0.25">
      <c r="I262" s="57"/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6943B-DCEE-4EE1-B919-3F0DAE2BFFDC}">
  <dimension ref="A1:C10"/>
  <sheetViews>
    <sheetView workbookViewId="0"/>
  </sheetViews>
  <sheetFormatPr baseColWidth="10" defaultColWidth="11.5546875" defaultRowHeight="15.6" x14ac:dyDescent="0.25"/>
  <cols>
    <col min="1" max="1" width="18" style="9" customWidth="1"/>
    <col min="2" max="2" width="28.33203125" style="6" customWidth="1"/>
    <col min="3" max="3" width="17.44140625" style="6" customWidth="1"/>
    <col min="4" max="16384" width="11.5546875" style="6"/>
  </cols>
  <sheetData>
    <row r="1" spans="1:3" x14ac:dyDescent="0.25">
      <c r="A1" s="55" t="s">
        <v>418</v>
      </c>
      <c r="B1" s="56" t="s">
        <v>419</v>
      </c>
      <c r="C1" s="58" t="s">
        <v>420</v>
      </c>
    </row>
    <row r="2" spans="1:3" x14ac:dyDescent="0.25">
      <c r="A2" s="9">
        <v>333042</v>
      </c>
      <c r="B2" s="6" t="s">
        <v>431</v>
      </c>
      <c r="C2" s="57">
        <v>1200</v>
      </c>
    </row>
    <row r="3" spans="1:3" x14ac:dyDescent="0.25">
      <c r="A3" s="9">
        <v>333609</v>
      </c>
      <c r="B3" s="6" t="s">
        <v>432</v>
      </c>
      <c r="C3" s="57">
        <v>1700</v>
      </c>
    </row>
    <row r="4" spans="1:3" x14ac:dyDescent="0.25">
      <c r="A4" s="9">
        <v>333807</v>
      </c>
      <c r="B4" s="6" t="s">
        <v>433</v>
      </c>
      <c r="C4" s="57">
        <v>1350</v>
      </c>
    </row>
    <row r="5" spans="1:3" x14ac:dyDescent="0.25">
      <c r="A5" s="9">
        <v>334983</v>
      </c>
      <c r="B5" s="6" t="s">
        <v>434</v>
      </c>
      <c r="C5" s="57">
        <v>1350</v>
      </c>
    </row>
    <row r="6" spans="1:3" x14ac:dyDescent="0.25">
      <c r="A6" s="9">
        <v>334898</v>
      </c>
      <c r="B6" s="6" t="s">
        <v>435</v>
      </c>
      <c r="C6" s="57">
        <v>630</v>
      </c>
    </row>
    <row r="7" spans="1:3" x14ac:dyDescent="0.25">
      <c r="A7" s="9">
        <v>333285</v>
      </c>
      <c r="B7" s="6" t="s">
        <v>431</v>
      </c>
      <c r="C7" s="57">
        <v>900</v>
      </c>
    </row>
    <row r="8" spans="1:3" x14ac:dyDescent="0.25">
      <c r="A8" s="9">
        <v>333515</v>
      </c>
      <c r="B8" s="6" t="s">
        <v>436</v>
      </c>
      <c r="C8" s="57">
        <v>960</v>
      </c>
    </row>
    <row r="9" spans="1:3" x14ac:dyDescent="0.25">
      <c r="A9" s="9">
        <v>334858</v>
      </c>
      <c r="B9" s="6" t="s">
        <v>437</v>
      </c>
      <c r="C9" s="57">
        <v>3200</v>
      </c>
    </row>
    <row r="10" spans="1:3" x14ac:dyDescent="0.25">
      <c r="A10" s="9">
        <v>333245</v>
      </c>
      <c r="B10" s="6" t="s">
        <v>438</v>
      </c>
      <c r="C10" s="57">
        <v>1325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431B6-B9E8-4D1E-B1B9-474D9F1BD3FA}">
  <dimension ref="A1:C12"/>
  <sheetViews>
    <sheetView workbookViewId="0"/>
  </sheetViews>
  <sheetFormatPr baseColWidth="10" defaultColWidth="11.5546875" defaultRowHeight="15.6" x14ac:dyDescent="0.25"/>
  <cols>
    <col min="1" max="1" width="18" style="9" customWidth="1"/>
    <col min="2" max="2" width="28.33203125" style="6" customWidth="1"/>
    <col min="3" max="3" width="17.44140625" style="6" customWidth="1"/>
    <col min="4" max="16384" width="11.5546875" style="6"/>
  </cols>
  <sheetData>
    <row r="1" spans="1:3" x14ac:dyDescent="0.25">
      <c r="A1" s="55" t="s">
        <v>418</v>
      </c>
      <c r="B1" s="56" t="s">
        <v>419</v>
      </c>
      <c r="C1" s="58" t="s">
        <v>420</v>
      </c>
    </row>
    <row r="2" spans="1:3" x14ac:dyDescent="0.25">
      <c r="A2" s="9">
        <v>333183</v>
      </c>
      <c r="B2" s="6" t="s">
        <v>439</v>
      </c>
      <c r="C2" s="57">
        <v>1960</v>
      </c>
    </row>
    <row r="3" spans="1:3" x14ac:dyDescent="0.25">
      <c r="A3" s="9">
        <v>333960</v>
      </c>
      <c r="B3" s="6" t="s">
        <v>440</v>
      </c>
      <c r="C3" s="57">
        <v>850</v>
      </c>
    </row>
    <row r="4" spans="1:3" x14ac:dyDescent="0.25">
      <c r="A4" s="9">
        <v>333465</v>
      </c>
      <c r="B4" s="6" t="s">
        <v>441</v>
      </c>
      <c r="C4" s="57">
        <v>1432</v>
      </c>
    </row>
    <row r="5" spans="1:3" x14ac:dyDescent="0.25">
      <c r="A5" s="9">
        <v>333063</v>
      </c>
      <c r="B5" s="6" t="s">
        <v>442</v>
      </c>
      <c r="C5" s="57">
        <v>2800</v>
      </c>
    </row>
    <row r="6" spans="1:3" x14ac:dyDescent="0.25">
      <c r="A6" s="9">
        <v>335043</v>
      </c>
      <c r="B6" s="6" t="s">
        <v>443</v>
      </c>
      <c r="C6" s="57">
        <v>2400</v>
      </c>
    </row>
    <row r="7" spans="1:3" x14ac:dyDescent="0.25">
      <c r="A7" s="9">
        <v>333616</v>
      </c>
      <c r="B7" s="6" t="s">
        <v>444</v>
      </c>
      <c r="C7" s="57">
        <v>700</v>
      </c>
    </row>
    <row r="8" spans="1:3" x14ac:dyDescent="0.25">
      <c r="A8" s="9">
        <v>333854</v>
      </c>
      <c r="B8" s="6" t="s">
        <v>445</v>
      </c>
      <c r="C8" s="57">
        <v>1000</v>
      </c>
    </row>
    <row r="9" spans="1:3" x14ac:dyDescent="0.25">
      <c r="A9" s="9">
        <v>333026</v>
      </c>
      <c r="B9" s="6" t="s">
        <v>443</v>
      </c>
      <c r="C9" s="57">
        <v>2400</v>
      </c>
    </row>
    <row r="10" spans="1:3" x14ac:dyDescent="0.25">
      <c r="A10" s="9">
        <v>333051</v>
      </c>
      <c r="B10" s="6" t="s">
        <v>446</v>
      </c>
      <c r="C10" s="57">
        <v>1290</v>
      </c>
    </row>
    <row r="11" spans="1:3" x14ac:dyDescent="0.25">
      <c r="A11" s="9">
        <v>334703</v>
      </c>
      <c r="B11" s="6" t="s">
        <v>447</v>
      </c>
      <c r="C11" s="57">
        <v>1290</v>
      </c>
    </row>
    <row r="12" spans="1:3" x14ac:dyDescent="0.25">
      <c r="A12" s="9">
        <v>334914</v>
      </c>
      <c r="B12" s="6" t="s">
        <v>448</v>
      </c>
      <c r="C12" s="57">
        <v>1290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2DDC1-F42E-4142-8FC7-17ED994DD307}">
  <dimension ref="A1:C9"/>
  <sheetViews>
    <sheetView workbookViewId="0"/>
  </sheetViews>
  <sheetFormatPr baseColWidth="10" defaultColWidth="11.5546875" defaultRowHeight="15.6" x14ac:dyDescent="0.25"/>
  <cols>
    <col min="1" max="1" width="18" style="9" customWidth="1"/>
    <col min="2" max="2" width="28.33203125" style="6" customWidth="1"/>
    <col min="3" max="3" width="17.44140625" style="6" customWidth="1"/>
    <col min="4" max="16384" width="11.5546875" style="6"/>
  </cols>
  <sheetData>
    <row r="1" spans="1:3" x14ac:dyDescent="0.25">
      <c r="A1" s="55" t="s">
        <v>418</v>
      </c>
      <c r="B1" s="56" t="s">
        <v>419</v>
      </c>
      <c r="C1" s="58" t="s">
        <v>420</v>
      </c>
    </row>
    <row r="2" spans="1:3" x14ac:dyDescent="0.25">
      <c r="A2" s="9">
        <v>333620</v>
      </c>
      <c r="B2" s="6" t="s">
        <v>449</v>
      </c>
      <c r="C2" s="57">
        <v>750</v>
      </c>
    </row>
    <row r="3" spans="1:3" x14ac:dyDescent="0.25">
      <c r="A3" s="9">
        <v>334524</v>
      </c>
      <c r="B3" s="6" t="s">
        <v>450</v>
      </c>
      <c r="C3" s="57">
        <v>1200</v>
      </c>
    </row>
    <row r="4" spans="1:3" x14ac:dyDescent="0.25">
      <c r="A4" s="9">
        <v>333558</v>
      </c>
      <c r="B4" s="6" t="s">
        <v>451</v>
      </c>
      <c r="C4" s="57">
        <v>790</v>
      </c>
    </row>
    <row r="5" spans="1:3" x14ac:dyDescent="0.25">
      <c r="A5" s="9">
        <v>333654</v>
      </c>
      <c r="B5" s="6" t="s">
        <v>452</v>
      </c>
      <c r="C5" s="57">
        <v>2100</v>
      </c>
    </row>
    <row r="6" spans="1:3" x14ac:dyDescent="0.25">
      <c r="A6" s="9">
        <v>333488</v>
      </c>
      <c r="B6" s="6" t="s">
        <v>453</v>
      </c>
      <c r="C6" s="57">
        <v>1790</v>
      </c>
    </row>
    <row r="7" spans="1:3" x14ac:dyDescent="0.25">
      <c r="A7" s="9">
        <v>333779</v>
      </c>
      <c r="B7" s="6" t="s">
        <v>454</v>
      </c>
      <c r="C7" s="57">
        <v>1790</v>
      </c>
    </row>
    <row r="8" spans="1:3" x14ac:dyDescent="0.25">
      <c r="A8" s="9">
        <v>334688</v>
      </c>
      <c r="B8" s="6" t="s">
        <v>455</v>
      </c>
      <c r="C8" s="57">
        <v>2800</v>
      </c>
    </row>
    <row r="9" spans="1:3" x14ac:dyDescent="0.25">
      <c r="A9" s="9">
        <v>333629</v>
      </c>
      <c r="B9" s="6" t="s">
        <v>456</v>
      </c>
      <c r="C9" s="57">
        <v>2100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0AFF4-34CE-4EE6-AF98-44B972B64D15}">
  <dimension ref="A1:P200"/>
  <sheetViews>
    <sheetView workbookViewId="0">
      <selection activeCell="K14" sqref="K14"/>
    </sheetView>
  </sheetViews>
  <sheetFormatPr baseColWidth="10" defaultColWidth="11.5546875" defaultRowHeight="18" x14ac:dyDescent="0.35"/>
  <cols>
    <col min="1" max="1" width="24" style="78" customWidth="1"/>
    <col min="2" max="2" width="11.5546875" style="78"/>
    <col min="3" max="8" width="18.88671875" style="78" customWidth="1"/>
    <col min="9" max="10" width="11.5546875" style="78"/>
    <col min="11" max="16" width="13.44140625" style="78" customWidth="1"/>
    <col min="17" max="16384" width="11.5546875" style="78"/>
  </cols>
  <sheetData>
    <row r="1" spans="1:16" x14ac:dyDescent="0.35">
      <c r="A1" t="s">
        <v>457</v>
      </c>
    </row>
    <row r="3" spans="1:16" s="79" customFormat="1" ht="102" customHeight="1" x14ac:dyDescent="0.25">
      <c r="C3" s="87" t="s">
        <v>458</v>
      </c>
      <c r="D3" s="87" t="s">
        <v>459</v>
      </c>
      <c r="E3" s="87" t="s">
        <v>460</v>
      </c>
      <c r="F3" s="87" t="s">
        <v>461</v>
      </c>
      <c r="G3" s="87" t="s">
        <v>462</v>
      </c>
      <c r="H3" s="87" t="s">
        <v>463</v>
      </c>
    </row>
    <row r="4" spans="1:16" ht="36.6" customHeight="1" x14ac:dyDescent="0.35">
      <c r="A4" s="82" t="s">
        <v>464</v>
      </c>
      <c r="B4" s="83"/>
      <c r="C4" s="84">
        <v>3500</v>
      </c>
      <c r="D4" s="84">
        <v>4750</v>
      </c>
      <c r="E4" s="84">
        <v>5500</v>
      </c>
      <c r="F4" s="84">
        <v>7000</v>
      </c>
      <c r="G4" s="84">
        <v>8000</v>
      </c>
      <c r="H4" s="84">
        <v>9000</v>
      </c>
      <c r="K4" s="89" t="s">
        <v>465</v>
      </c>
    </row>
    <row r="5" spans="1:16" ht="19.95" customHeight="1" x14ac:dyDescent="0.35">
      <c r="A5" s="80" t="s">
        <v>466</v>
      </c>
      <c r="B5" s="81">
        <v>5.2999999999999999E-2</v>
      </c>
      <c r="C5" s="85"/>
      <c r="D5" s="85"/>
      <c r="E5" s="85"/>
      <c r="F5" s="85"/>
      <c r="G5" s="85"/>
      <c r="H5" s="85"/>
      <c r="K5" s="88">
        <v>170.5</v>
      </c>
      <c r="L5" s="88">
        <v>236.75</v>
      </c>
      <c r="M5" s="88">
        <v>276.5</v>
      </c>
      <c r="N5" s="88">
        <v>356</v>
      </c>
      <c r="O5" s="88">
        <v>409</v>
      </c>
      <c r="P5" s="88">
        <v>462</v>
      </c>
    </row>
    <row r="6" spans="1:16" ht="19.95" customHeight="1" x14ac:dyDescent="0.35">
      <c r="A6" s="80" t="s">
        <v>467</v>
      </c>
      <c r="B6" s="81">
        <v>1.0999999999999999E-2</v>
      </c>
      <c r="C6" s="85"/>
      <c r="D6" s="85"/>
      <c r="E6" s="85"/>
      <c r="F6" s="85"/>
      <c r="G6" s="85"/>
      <c r="H6" s="85"/>
      <c r="K6" s="88">
        <v>35.5</v>
      </c>
      <c r="L6" s="88">
        <v>49.25</v>
      </c>
      <c r="M6" s="88">
        <v>57.5</v>
      </c>
      <c r="N6" s="88">
        <v>74</v>
      </c>
      <c r="O6" s="88">
        <v>85</v>
      </c>
      <c r="P6" s="88">
        <v>96</v>
      </c>
    </row>
    <row r="7" spans="1:16" ht="19.95" customHeight="1" x14ac:dyDescent="0.35">
      <c r="A7" s="80" t="s">
        <v>468</v>
      </c>
      <c r="B7" s="81">
        <v>8.5000000000000006E-3</v>
      </c>
      <c r="C7" s="85"/>
      <c r="D7" s="85"/>
      <c r="E7" s="85"/>
      <c r="F7" s="85"/>
      <c r="G7" s="85"/>
      <c r="H7" s="85"/>
      <c r="K7" s="88">
        <v>29.750000000000004</v>
      </c>
      <c r="L7" s="88">
        <v>40.375</v>
      </c>
      <c r="M7" s="88">
        <v>46.75</v>
      </c>
      <c r="N7" s="88">
        <v>59.500000000000007</v>
      </c>
      <c r="O7" s="88">
        <v>68</v>
      </c>
      <c r="P7" s="88">
        <v>76.5</v>
      </c>
    </row>
    <row r="8" spans="1:16" ht="19.95" customHeight="1" x14ac:dyDescent="0.35">
      <c r="A8" s="80" t="s">
        <v>469</v>
      </c>
      <c r="B8" s="81">
        <v>0.1101</v>
      </c>
      <c r="C8" s="85"/>
      <c r="D8" s="85"/>
      <c r="E8" s="85"/>
      <c r="F8" s="85"/>
      <c r="G8" s="85"/>
      <c r="H8" s="85"/>
      <c r="K8" s="88">
        <v>370.35</v>
      </c>
      <c r="L8" s="88">
        <v>507.97500000000002</v>
      </c>
      <c r="M8" s="88">
        <v>590.55000000000007</v>
      </c>
      <c r="N8" s="88">
        <v>755.7</v>
      </c>
      <c r="O8" s="88">
        <v>865.80000000000007</v>
      </c>
      <c r="P8" s="88">
        <v>975.9</v>
      </c>
    </row>
    <row r="9" spans="1:16" s="79" customFormat="1" ht="46.2" customHeight="1" x14ac:dyDescent="0.25">
      <c r="A9" s="82" t="s">
        <v>470</v>
      </c>
      <c r="B9" s="83"/>
      <c r="C9" s="86"/>
      <c r="D9" s="86"/>
      <c r="E9" s="86"/>
      <c r="F9" s="86"/>
      <c r="G9" s="86"/>
      <c r="H9" s="86"/>
    </row>
    <row r="200" spans="4:10" x14ac:dyDescent="0.35">
      <c r="D200" s="90"/>
      <c r="E200" s="90"/>
      <c r="F200" s="90"/>
      <c r="G200" s="90"/>
      <c r="H200" s="90"/>
      <c r="I200" s="90"/>
      <c r="J200" s="90">
        <f>I9</f>
        <v>0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C29C9-B5C3-42B9-9FD5-6E0AB9687A88}">
  <dimension ref="A1:G214"/>
  <sheetViews>
    <sheetView workbookViewId="0">
      <selection activeCell="C4" sqref="C4"/>
    </sheetView>
  </sheetViews>
  <sheetFormatPr baseColWidth="10" defaultColWidth="11.5546875" defaultRowHeight="15.6" x14ac:dyDescent="0.25"/>
  <cols>
    <col min="1" max="1" width="40" style="6" customWidth="1"/>
    <col min="2" max="2" width="16.109375" style="6" customWidth="1"/>
    <col min="3" max="3" width="15.88671875" style="6" customWidth="1"/>
    <col min="4" max="4" width="9.6640625" style="6" customWidth="1"/>
    <col min="5" max="16384" width="11.5546875" style="6"/>
  </cols>
  <sheetData>
    <row r="1" spans="1:6" ht="28.8" x14ac:dyDescent="0.25">
      <c r="A1" s="91" t="s">
        <v>471</v>
      </c>
      <c r="D1" s="64" t="str">
        <f>D210</f>
        <v>---------</v>
      </c>
      <c r="F1" s="41" t="str">
        <f>D1</f>
        <v>---------</v>
      </c>
    </row>
    <row r="3" spans="1:6" ht="32.4" customHeight="1" x14ac:dyDescent="0.25">
      <c r="A3" s="92" t="s">
        <v>472</v>
      </c>
      <c r="B3" s="93" t="s">
        <v>473</v>
      </c>
      <c r="C3" s="93" t="s">
        <v>474</v>
      </c>
    </row>
    <row r="4" spans="1:6" ht="19.95" customHeight="1" x14ac:dyDescent="0.25">
      <c r="A4" s="94" t="s">
        <v>475</v>
      </c>
      <c r="B4" s="95">
        <v>72955</v>
      </c>
      <c r="C4" s="101"/>
    </row>
    <row r="5" spans="1:6" ht="19.95" customHeight="1" x14ac:dyDescent="0.25">
      <c r="A5" s="94" t="s">
        <v>476</v>
      </c>
      <c r="B5" s="95">
        <v>41248</v>
      </c>
      <c r="C5" s="101"/>
    </row>
    <row r="6" spans="1:6" ht="19.95" customHeight="1" x14ac:dyDescent="0.25">
      <c r="A6" s="94" t="s">
        <v>477</v>
      </c>
      <c r="B6" s="95">
        <v>42478</v>
      </c>
      <c r="C6" s="101"/>
    </row>
    <row r="7" spans="1:6" ht="19.95" customHeight="1" x14ac:dyDescent="0.25">
      <c r="A7" s="94" t="s">
        <v>478</v>
      </c>
      <c r="B7" s="95">
        <v>44330</v>
      </c>
      <c r="C7" s="101"/>
    </row>
    <row r="8" spans="1:6" ht="19.95" customHeight="1" x14ac:dyDescent="0.25">
      <c r="A8" s="94" t="s">
        <v>479</v>
      </c>
      <c r="B8" s="95">
        <v>180818</v>
      </c>
      <c r="C8" s="101"/>
    </row>
    <row r="9" spans="1:6" ht="19.95" customHeight="1" x14ac:dyDescent="0.25">
      <c r="A9" s="94" t="s">
        <v>480</v>
      </c>
      <c r="B9" s="95">
        <v>100640</v>
      </c>
      <c r="C9" s="101"/>
    </row>
    <row r="10" spans="1:6" ht="19.95" customHeight="1" x14ac:dyDescent="0.25">
      <c r="A10" s="94" t="s">
        <v>481</v>
      </c>
      <c r="B10" s="95">
        <v>28056</v>
      </c>
      <c r="C10" s="101"/>
    </row>
    <row r="11" spans="1:6" ht="34.200000000000003" customHeight="1" x14ac:dyDescent="0.25">
      <c r="A11" s="96" t="s">
        <v>370</v>
      </c>
      <c r="B11" s="97">
        <f>SUM(B4:B10)</f>
        <v>510525</v>
      </c>
      <c r="C11" s="94"/>
    </row>
    <row r="12" spans="1:6" x14ac:dyDescent="0.25">
      <c r="A12" s="56"/>
      <c r="B12" s="10"/>
    </row>
    <row r="13" spans="1:6" x14ac:dyDescent="0.25">
      <c r="A13" s="56"/>
      <c r="B13" s="10"/>
    </row>
    <row r="15" spans="1:6" x14ac:dyDescent="0.25">
      <c r="B15" s="99" t="s">
        <v>482</v>
      </c>
    </row>
    <row r="200" spans="3:7" s="53" customFormat="1" hidden="1" x14ac:dyDescent="0.25">
      <c r="C200" s="98">
        <f>C4</f>
        <v>0</v>
      </c>
    </row>
    <row r="201" spans="3:7" s="53" customFormat="1" hidden="1" x14ac:dyDescent="0.25">
      <c r="C201" s="98">
        <f t="shared" ref="C201:C206" si="0">C5</f>
        <v>0</v>
      </c>
    </row>
    <row r="202" spans="3:7" s="53" customFormat="1" hidden="1" x14ac:dyDescent="0.25">
      <c r="C202" s="98">
        <f t="shared" si="0"/>
        <v>0</v>
      </c>
    </row>
    <row r="203" spans="3:7" s="53" customFormat="1" hidden="1" x14ac:dyDescent="0.25">
      <c r="C203" s="98">
        <f t="shared" si="0"/>
        <v>0</v>
      </c>
    </row>
    <row r="204" spans="3:7" s="53" customFormat="1" hidden="1" x14ac:dyDescent="0.25">
      <c r="C204" s="98">
        <f t="shared" si="0"/>
        <v>0</v>
      </c>
    </row>
    <row r="205" spans="3:7" s="53" customFormat="1" hidden="1" x14ac:dyDescent="0.25">
      <c r="C205" s="98">
        <f t="shared" si="0"/>
        <v>0</v>
      </c>
    </row>
    <row r="206" spans="3:7" s="53" customFormat="1" hidden="1" x14ac:dyDescent="0.25">
      <c r="C206" s="98">
        <f t="shared" si="0"/>
        <v>0</v>
      </c>
    </row>
    <row r="207" spans="3:7" s="53" customFormat="1" hidden="1" x14ac:dyDescent="0.25">
      <c r="C207" s="98"/>
      <c r="F207" s="53" t="s">
        <v>424</v>
      </c>
      <c r="G207" s="53" t="s">
        <v>407</v>
      </c>
    </row>
    <row r="208" spans="3:7" s="53" customFormat="1" hidden="1" x14ac:dyDescent="0.25">
      <c r="C208" s="98">
        <f>MAX(C200:C207)</f>
        <v>0</v>
      </c>
      <c r="D208" s="98">
        <f>ROUND(C208-C209,5)</f>
        <v>0</v>
      </c>
      <c r="E208" s="53">
        <v>0.21143999999999999</v>
      </c>
      <c r="F208" s="53">
        <v>0</v>
      </c>
      <c r="G208" s="67" t="s">
        <v>483</v>
      </c>
    </row>
    <row r="209" spans="3:7" s="53" customFormat="1" hidden="1" x14ac:dyDescent="0.25">
      <c r="C209" s="98">
        <f>AVERAGE(C200:C206)</f>
        <v>0</v>
      </c>
      <c r="F209" s="53">
        <v>7.0000000000000007E-2</v>
      </c>
      <c r="G209" s="53" t="s">
        <v>484</v>
      </c>
    </row>
    <row r="210" spans="3:7" s="53" customFormat="1" hidden="1" x14ac:dyDescent="0.25">
      <c r="C210" s="98"/>
      <c r="D210" s="53" t="str">
        <f>VLOOKUP(D208,$F$208:$G$214,2)</f>
        <v>---------</v>
      </c>
      <c r="F210" s="53">
        <v>0.17</v>
      </c>
      <c r="G210" s="53" t="s">
        <v>485</v>
      </c>
    </row>
    <row r="211" spans="3:7" s="53" customFormat="1" hidden="1" x14ac:dyDescent="0.25">
      <c r="F211" s="53">
        <v>0.21143999999999999</v>
      </c>
      <c r="G211" s="53" t="s">
        <v>486</v>
      </c>
    </row>
    <row r="212" spans="3:7" s="53" customFormat="1" hidden="1" x14ac:dyDescent="0.25">
      <c r="F212" s="53">
        <f>F211+0.0001</f>
        <v>0.21153999999999998</v>
      </c>
      <c r="G212" s="53" t="s">
        <v>487</v>
      </c>
    </row>
    <row r="213" spans="3:7" s="53" customFormat="1" hidden="1" x14ac:dyDescent="0.25">
      <c r="F213" s="53">
        <f>F212+0.1</f>
        <v>0.31153999999999998</v>
      </c>
      <c r="G213" s="53" t="s">
        <v>488</v>
      </c>
    </row>
    <row r="214" spans="3:7" s="53" customFormat="1" hidden="1" x14ac:dyDescent="0.25">
      <c r="F214" s="53">
        <v>1000000</v>
      </c>
      <c r="G214" s="53" t="s">
        <v>489</v>
      </c>
    </row>
  </sheetData>
  <pageMargins left="0.7" right="0.7" top="0.78740157499999996" bottom="0.78740157499999996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B76CA83ED047C44A51DD650CED24ACE" ma:contentTypeVersion="15" ma:contentTypeDescription="Ein neues Dokument erstellen." ma:contentTypeScope="" ma:versionID="b7a1b37e53cf2dcee4535ffaeb4ba616">
  <xsd:schema xmlns:xsd="http://www.w3.org/2001/XMLSchema" xmlns:xs="http://www.w3.org/2001/XMLSchema" xmlns:p="http://schemas.microsoft.com/office/2006/metadata/properties" xmlns:ns2="e337c33a-4dbd-49f7-8486-25d32bfe55cb" xmlns:ns3="6cbda368-0838-49ca-9399-3975e6dee022" targetNamespace="http://schemas.microsoft.com/office/2006/metadata/properties" ma:root="true" ma:fieldsID="7391506dfdb75d50c77a8b3584a69e38" ns2:_="" ns3:_="">
    <xsd:import namespace="e337c33a-4dbd-49f7-8486-25d32bfe55cb"/>
    <xsd:import namespace="6cbda368-0838-49ca-9399-3975e6dee0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7c33a-4dbd-49f7-8486-25d32bfe5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0feb01f8-e923-45a1-aeb4-2d22cab5de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bda368-0838-49ca-9399-3975e6dee02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e2e5747-c66e-4c84-bc31-a05c6437ed06}" ma:internalName="TaxCatchAll" ma:showField="CatchAllData" ma:web="6cbda368-0838-49ca-9399-3975e6dee0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bda368-0838-49ca-9399-3975e6dee022" xsi:nil="true"/>
    <lcf76f155ced4ddcb4097134ff3c332f xmlns="e337c33a-4dbd-49f7-8486-25d32bfe55c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B7A3D2-C6A5-4065-82FB-22C09EAC9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37c33a-4dbd-49f7-8486-25d32bfe55cb"/>
    <ds:schemaRef ds:uri="6cbda368-0838-49ca-9399-3975e6dee0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E89491-B182-4C4F-A9CA-C41930F56A0A}">
  <ds:schemaRefs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6cbda368-0838-49ca-9399-3975e6dee022"/>
    <ds:schemaRef ds:uri="e337c33a-4dbd-49f7-8486-25d32bfe55cb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7733B87-DA9D-45C5-836D-F8EAC4A125A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06a8f2b-28e4-44c4-ac01-7357a3a2b9e7}" enabled="1" method="Standard" siteId="{5daf41bd-338c-4311-b1b0-e1299889c34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Information</vt:lpstr>
      <vt:lpstr>Karten_Reserve</vt:lpstr>
      <vt:lpstr>Bewertung</vt:lpstr>
      <vt:lpstr>Figur</vt:lpstr>
      <vt:lpstr>Tickets</vt:lpstr>
      <vt:lpstr>Preise</vt:lpstr>
      <vt:lpstr>Fahrräder</vt:lpstr>
      <vt:lpstr>Citybike</vt:lpstr>
      <vt:lpstr>Mountainbike</vt:lpstr>
      <vt:lpstr>Rennrad</vt:lpstr>
      <vt:lpstr>Lohnliste</vt:lpstr>
      <vt:lpstr>Personal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>Excel absolut relativ Prozent</cp:keywords>
  <dc:description/>
  <cp:lastModifiedBy/>
  <cp:revision/>
  <dcterms:created xsi:type="dcterms:W3CDTF">2008-03-11T10:01:53Z</dcterms:created>
  <dcterms:modified xsi:type="dcterms:W3CDTF">2025-10-18T08:28:13Z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0x0101004B76CA83ED047C44A51DD650CED24ACE</vt:lpwstr>
  </property>
  <property fmtid="{D5CDD505-2E9C-101B-9397-08002B2CF9AE}" pid="3" name="MediaServiceImageTags">
    <vt:lpwstr/>
  </property>
</Properties>
</file>